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6. Zajednički poslovi\2017 Tehnički sektor - zajednički poslovi\06_Nabava _EO izvođenje radova\03.Predmeti nabave 2 krug\19. A.I.Mikulića 28_ZZ\2. za objavu na webu-natječaj\"/>
    </mc:Choice>
  </mc:AlternateContent>
  <bookViews>
    <workbookView xWindow="0" yWindow="0" windowWidth="16395" windowHeight="5085" activeTab="1"/>
  </bookViews>
  <sheets>
    <sheet name="GRAĐEVINSKI" sheetId="5" r:id="rId1"/>
    <sheet name="REKAPITULACIJA" sheetId="3" r:id="rId2"/>
  </sheets>
  <definedNames>
    <definedName name="_xlnm.Print_Titles" localSheetId="0">GRAĐEVINSKI!$1:$4</definedName>
    <definedName name="_xlnm.Print_Area" localSheetId="0">GRAĐEVINSKI!$A$1:$F$206</definedName>
    <definedName name="_xlnm.Print_Area" localSheetId="1">REKAPITULACIJA!$A$2:$E$30</definedName>
  </definedNames>
  <calcPr calcId="152511"/>
</workbook>
</file>

<file path=xl/calcChain.xml><?xml version="1.0" encoding="utf-8"?>
<calcChain xmlns="http://schemas.openxmlformats.org/spreadsheetml/2006/main">
  <c r="D18" i="3" l="1"/>
  <c r="A95" i="5" l="1"/>
  <c r="A98" i="5" s="1"/>
  <c r="B15" i="3" l="1"/>
  <c r="C15" i="3"/>
  <c r="A196" i="5"/>
  <c r="F188" i="5"/>
  <c r="A165" i="5"/>
  <c r="A70" i="5"/>
  <c r="A73" i="5" s="1"/>
  <c r="A76" i="5" s="1"/>
  <c r="A79" i="5" s="1"/>
  <c r="A83" i="5" s="1"/>
  <c r="A199" i="5" l="1"/>
  <c r="A202" i="5" s="1"/>
  <c r="A168" i="5"/>
  <c r="A171" i="5" s="1"/>
  <c r="F205" i="5"/>
  <c r="F177" i="5"/>
  <c r="D15" i="3" s="1"/>
  <c r="A34" i="5"/>
  <c r="A37" i="5" s="1"/>
  <c r="A174" i="5" l="1"/>
  <c r="A140" i="5" l="1"/>
  <c r="A143" i="5" s="1"/>
  <c r="B9" i="3"/>
  <c r="C9" i="3"/>
  <c r="A10" i="5"/>
  <c r="F61" i="5" l="1"/>
  <c r="D9" i="3" s="1"/>
  <c r="F25" i="5"/>
  <c r="D8" i="3" s="1"/>
  <c r="A40" i="5"/>
  <c r="A13" i="5"/>
  <c r="A16" i="5" s="1"/>
  <c r="A19" i="5" s="1"/>
  <c r="A22" i="5" s="1"/>
  <c r="A43" i="5" l="1"/>
  <c r="A101" i="5"/>
  <c r="C8" i="3"/>
  <c r="B8" i="3"/>
  <c r="C16" i="3"/>
  <c r="B16" i="3"/>
  <c r="C14" i="3"/>
  <c r="B14" i="3"/>
  <c r="A149" i="5"/>
  <c r="A153" i="5" s="1"/>
  <c r="C13" i="3"/>
  <c r="B13" i="3"/>
  <c r="C11" i="3"/>
  <c r="B11" i="3"/>
  <c r="A113" i="5"/>
  <c r="A116" i="5" s="1"/>
  <c r="A119" i="5" s="1"/>
  <c r="A124" i="5" s="1"/>
  <c r="B12" i="3"/>
  <c r="B10" i="3"/>
  <c r="C12" i="3"/>
  <c r="C10" i="3"/>
  <c r="F104" i="5" l="1"/>
  <c r="A46" i="5"/>
  <c r="D14" i="3"/>
  <c r="D16" i="3"/>
  <c r="F129" i="5"/>
  <c r="D12" i="3" s="1"/>
  <c r="F86" i="5"/>
  <c r="D10" i="3" s="1"/>
  <c r="F156" i="5"/>
  <c r="D13" i="3" s="1"/>
  <c r="A49" i="5" l="1"/>
  <c r="A52" i="5" s="1"/>
  <c r="A55" i="5" s="1"/>
  <c r="A58" i="5" s="1"/>
  <c r="D11" i="3"/>
  <c r="D20" i="3" s="1"/>
  <c r="D22" i="3" l="1"/>
</calcChain>
</file>

<file path=xl/sharedStrings.xml><?xml version="1.0" encoding="utf-8"?>
<sst xmlns="http://schemas.openxmlformats.org/spreadsheetml/2006/main" count="173" uniqueCount="114">
  <si>
    <t>I</t>
  </si>
  <si>
    <t xml:space="preserve">       </t>
  </si>
  <si>
    <t>kn</t>
  </si>
  <si>
    <t>II</t>
  </si>
  <si>
    <t>III</t>
  </si>
  <si>
    <t>IV</t>
  </si>
  <si>
    <t>ZIDARSKI    RADOVI</t>
  </si>
  <si>
    <t>ZIDARSKI   RADOVI   UKUPNO  :</t>
  </si>
  <si>
    <t>IZOLATERSKI   RADOVI</t>
  </si>
  <si>
    <t>VI</t>
  </si>
  <si>
    <t>IZOLATERSKI   RADOVI   UKUPNO:</t>
  </si>
  <si>
    <t>VIII</t>
  </si>
  <si>
    <t>SOBOSLIKARSKO   LIČILAČKI   RADOVI</t>
  </si>
  <si>
    <t>IX</t>
  </si>
  <si>
    <t>SOBOSLIKARSKO  LIČILAČKI  RADOVI  UKUPNO :</t>
  </si>
  <si>
    <t>LIMARSKI  RADOVI  UKUPNO  :</t>
  </si>
  <si>
    <t>m'</t>
  </si>
  <si>
    <t>kom</t>
  </si>
  <si>
    <t>kv radnik</t>
  </si>
  <si>
    <t>h</t>
  </si>
  <si>
    <t>nkv radnik</t>
  </si>
  <si>
    <t>BRAVARSKI/STOLARSKI   RADOVI</t>
  </si>
  <si>
    <t>VII</t>
  </si>
  <si>
    <t>TESARSKI   RADOVI</t>
  </si>
  <si>
    <t>REDNI BROJ</t>
  </si>
  <si>
    <t>OPIS STAVKE</t>
  </si>
  <si>
    <t>JEDINIČNA MJERA</t>
  </si>
  <si>
    <t>KOLIČINA</t>
  </si>
  <si>
    <t>JEDINIČNA CIJENA</t>
  </si>
  <si>
    <t>UKUPNA CIJENA</t>
  </si>
  <si>
    <t xml:space="preserve">                                                                                            </t>
  </si>
  <si>
    <r>
      <t>m</t>
    </r>
    <r>
      <rPr>
        <sz val="10"/>
        <rFont val="Calibri"/>
        <family val="2"/>
        <charset val="238"/>
      </rPr>
      <t>³</t>
    </r>
  </si>
  <si>
    <t>m³</t>
  </si>
  <si>
    <r>
      <t>m</t>
    </r>
    <r>
      <rPr>
        <sz val="10"/>
        <rFont val="Calibri"/>
        <family val="2"/>
        <charset val="238"/>
      </rPr>
      <t>²</t>
    </r>
  </si>
  <si>
    <t>FASADERSKI RADOVI</t>
  </si>
  <si>
    <t>FASADERSKI RADOVI UKUPNO:</t>
  </si>
  <si>
    <t>HRŠAK &amp; HRŠAK d.o.o.</t>
  </si>
  <si>
    <t>Sve ostalo kao u prethodnoj stavci.</t>
  </si>
  <si>
    <t xml:space="preserve">BRAVARSKI / STOLARSKI  RADOVI  UKUPNO </t>
  </si>
  <si>
    <t>Energetska obnova ovojnice zgrade Mikulićeva 28</t>
  </si>
  <si>
    <t>PRIPREMNI RADOVI</t>
  </si>
  <si>
    <t>RUŠENJA I DEMONTAŽE</t>
  </si>
  <si>
    <t>RUŠENJA I DEMONTAŽE  UKUPNO:</t>
  </si>
  <si>
    <t xml:space="preserve">Zaštita krovne plohe radi zidanja i žbukanja dimnjaka, te postave novih dimnjačkih kapa. Zaštitu izvesti mosnicama koje se polažu jedna do druge na krovni pokrov. Preko mosnica se postavlja krovna ljepenka i učvršćuje vodoravnim letvama. Mosnice položiti u širini 1,0-1,2 m. Prilikom rada paziti da ne dođe do proboja pokrova.
Obračun po m2 </t>
  </si>
  <si>
    <t>Prenosna zaštita “staza” od ruba krova do dimnaka za transport materijala prilikom izrvedbe radova na dimnjacima. “Stazu” izraditi od mosnica spojenih letvama na svakih 30 cm na gornjoj strani. Širina staze 0,80 cm.
Obračun po m2</t>
  </si>
  <si>
    <t>Ispitivanje vertikalnosti pročelja, nakon postave skele uz prisutnost nadzornog inžinjera. Na crtežu pročelja označiti ustanovljene neravnine i kotirati njihove veličine.
Obračun po satu.</t>
  </si>
  <si>
    <t>sat</t>
  </si>
  <si>
    <t xml:space="preserve">Ispitivanje tipa žbuke i boje pročelja nakon postave skele, a prije rušenja i demontaža, radi utvrđivanja originalnog izgleda pročelja, utvrđivanja originalne boje pročelja te stanja raznih obrada i konstrukcija. Ispitivanje se vrši izvođenjem određenog broja kontrolnih sondi (min. 3) na ravnim površinama pročelja prizemlja, kata, te u zoni podnožja, a uz dogovor s nadzornim inžinjerom te predstavnicima GZZZSK. Zaključci ispitivanja se unose u građevinski dnevnik i obavezujući su za daljnju izvedbu radova na fasadi.
Obračun po m2 površine pročelja.
</t>
  </si>
  <si>
    <t>Demontaža prozorskih limenih i kamenih klupčica. U cijeni je uključen vertikalni i horizontalni transport do gradilišne deponije.
Obračun po komadu.</t>
  </si>
  <si>
    <t>Priprava betona, betoniranje i postava nove dimnjačke kape dvostrukog dimnjaka, armiranim betonom klase C25/30 i debljine 10 cm. U jediničnu cijenu uključena oplata i armatura, sav potreban rad i materijal za funkcionalnu izvedbu betona, te njega betona nakon izvedbe.</t>
  </si>
  <si>
    <t>Ručni utovar građevinske šute, materijala od rušenja na pročelju i slično, te prevoz na udaljenost do 20 km, istovar izvrtanjem i planiranjem na gradskoj planirki.
Obračun po m3. Plaćanje svih pristojbi uključiti u jediničnu cijenu.</t>
  </si>
  <si>
    <r>
      <t xml:space="preserve">Popravak oštećenih dijelova zida i istaka od pune opeke. Stavkom je obuhvaćeno vađenje iz ležajeva dotrajale opeke i ponovno zidanje novom punom opekom u produžnom mortu. Prilikom zidanja treba poštivati postojeći vez.
</t>
    </r>
    <r>
      <rPr>
        <i/>
        <sz val="10"/>
        <rFont val="Arial"/>
        <family val="2"/>
        <charset val="238"/>
      </rPr>
      <t>Napomena: stavka se izvodi opcijski, a prema prethodnom pregledu i upisu nadzornog inžinjera u građevinski dnevnik. Obračun po m2 saniranog zida.</t>
    </r>
  </si>
  <si>
    <t xml:space="preserve">Dobava materijala, priprema i žbukanje dvostrukog dimnjaka iznad plohe krova, produžnom žbukom 1:2:6, M 2,5. Rad treba izvršiti u tri faze. Prva faza je nanošenje "šprica" od cementnog mlijeka, druga je žbukanje grubom žbukom u debljini 2 cm, a treća je žbukanje finom žbukom debljine 0.5 cm. U jediničnu cijenu uključene sve predradnje, sav rad, materijal i pomoćni materijal. </t>
  </si>
  <si>
    <t>Zidarska pripomoć pri izvođenju ostalih radova (ugradnja raznih sitnih stavki, obrada oko špaleta prozora i vrata, štemanje i popravci postojećih zidova ukoliko se to pokaže potrebnim i sl).</t>
  </si>
  <si>
    <t>Periodična čišćenja objekta u toku građenja sa uklanjanjem krupnih nečistoća, te završno grubo čišćenje po okončanju radova.</t>
  </si>
  <si>
    <t>Dobava materijala, dostava i postava slijepog poda tavana - daščana oplata debljine 24 mm od crnogorice II klase, koja se pribija na gornju plohu grednika stropne konstrukcije. Obračun po m2 površine poda.</t>
  </si>
  <si>
    <t>m</t>
  </si>
  <si>
    <t>termožbuka, uključen sav ostali materijal za postavu</t>
  </si>
  <si>
    <t>Dobava i postava toplinske izolacije stropa iznad vanjskog ulaznog prostora, od ploča grafitnog polistirena (EPS) d=12 cm.  Ploče se za izravnatu plohu stropa lijepe polimercementnim ljepilom i pročvrsnicama sa širokom glavom, te se kao završni sloj koristi silikatna žbuka 0,3 cm, u tonu, izvedbi i po svemu ostalom kao i ostali djelovi fasade. U jediničnu cijenu uključeno sve potrebno za funkcionalnu izvedbu.</t>
  </si>
  <si>
    <t xml:space="preserve">Napomena: Završnu silikatnu žbuku je potrebno izvesti s profilacijama prema snimljenim originalnim profilacijama. Oko otvora na uglovima izvode se ojačanja dijagonalno postavljenim trakama staklene mreže. Na svim rubovima horizontalnim i vertikalnim (uglovi i špalete) izvesti ojačanje aluminijskim kutnim perforiranim profilima sa plastičnim rubom. Donje horizontalne rubove iznad sokla izvesti završnim sokl profilima. Sve ostalo izvesti prema detaljima i uputstvima proizvođača. </t>
  </si>
  <si>
    <t xml:space="preserve">Napomena: Završnu silikatnu žbuku je potrebno izvesti s profilacijama prema snimljenim originalnim profilacijama. Oko otvora izvode se ojačanja dijagonalno postavljenim trakama staklene mreže. Na svim rubovima horizontalnim i vertikalnim (uglovi i špalete) izvesti ojačanje aluminijskim kutnim perforiranim profilima sa plastičnim rubom. Sve ostalo izvesti prema detaljima i uputstvima proizvođača. </t>
  </si>
  <si>
    <t>V</t>
  </si>
  <si>
    <t>TESARSKI   RADOVI   UKUPNO  :</t>
  </si>
  <si>
    <t>napomena: dimenzije ugradbenih građevinskih otvora trebaju biti provjerene na licu mjesta !!!</t>
  </si>
  <si>
    <t xml:space="preserve">Izrada i montaža limenog opšava dvostrukog dimnjaka na krovu pocinčanim limom d=0,55 mm. </t>
  </si>
  <si>
    <t>Izrada i montaža rubnih opšava nadozida vanjske terase, razvijene širine 50 -60 cm, pocinčanim limom d=0,55 mm.</t>
  </si>
  <si>
    <t>Dobava, doprema, ugradnja i pripasavanje vanjskih jednokrilnih ostakljenih vrata sa fiksnim nadsvjetlom i bočnim dijelovima, dimenzija 1,75 x 3,00 m, po izgledu istih kao postojeća demontirana vrata. Vrata su izvedena od višekomornih aluminijskih profila sa prekinutim toplinskim mostom, sa vanjskom oblogom prema ulici od prirodnog drveta, a ostakljenje je IZO staklom 4+16+4 mm s ispunom od argona - "low-e" izvedba. Koeficijent prolaska topline za vrata je U&lt;=1,82 W/m²K. U stavku su uračunati elementi spajanja, brtvljenja, pokrovne lajsne, okovi za otvaranje, komplet do potpune gotovosti i funkcionalnosti. Okov prema odgovarajućim standardima i pravilima.</t>
  </si>
  <si>
    <t>Demontaža i privremeno deponiranje pločica sa kućnim brojem, nadstrešnica nad ulazima i sličnih manjih objekata sa površine fasade, te ponovna montaža nakon završetka svih radova na fasadi. Sve navedeno pohraniti na gradilištu ili kod vlasnika. Izvoditelj snosi sve troškove ponovne dobave ili izrade pojedinih elemenata u slučaju oštećenja ili otuđenja sa gradilišta.
Obračun po kom.</t>
  </si>
  <si>
    <t>LIMARSKI  RADOVI</t>
  </si>
  <si>
    <t xml:space="preserve">Doprema, postava, skidanje i otprema cijevne fasadne skele od bešavnih cijevi. Sa ulične strane potrebno je ostaviti pješački prolaz u zgradu, te taj prolaz na odgovarajući način zaštititi od pada materijala sa viših dijelova skele (gornju stranu prolaza zaštititi mosnicama položenim jedne do druge, a preko njih postaviti bitumensku ljepenku s preklopom minimalno 10 cm ili alternativno PVC foliju). Izvođač radova dužan je u nivou terena izvesti ograđeni prostor za odlaganje potrebnih materijala, što je uključeno u cijenu skele. 
Skelu izvesti prema postojećim HTZ propisima. Potrebno ju je osigurati od prevrtanja sidrenjem u objekat, a od udara groma uzemljenjem. Potrebno je izvesti pomočne željezne ili drvene ljestve – penjalice u svrhu osiguranja vertikalne komunikacije po skeli. Prije izvedbe skele izvođač je dužan izraditi projekt skele, što je uključeno u cijeni stavke.
Obračun se vrši po m2 vertikalne projekcije površine skele. </t>
  </si>
  <si>
    <t>Dobava i postava PVC folije za zaštitu otvora na pročelju. Folija se pričvršćuje na doprozornike i dovratnike pomoću drvenih letvica, koje su u cijeni stavke.
Obračun po m2.</t>
  </si>
  <si>
    <t xml:space="preserve">Priprema površina podova tavana za postavu izolacije. Potrebno je sa poda tavana odstraniti sve predmete i nakupljenu nečistoću (ostatke građevinskih materijala i dr.), te staru, najvećim dijelom oštećenu ili uništenu daščanu oplatu poda. Nakon uklanjanja daščane oplate prostor između između drvenih stropnih greda je potrebno također počistiti i poravnati neravnine, pri čemu treba paziti da pogled stropa prostorija kata ostane neoštećen. Po završetku izvedbe ove stavke cijeli prostor tavana treba biti potpuno čist i spreman za polaganje nove daščane oplate.
Obračun po izvedenoj površini. </t>
  </si>
  <si>
    <t>Demontaža vertikalnih limenih odvodnih cijevi od pocinčanog lima radi izvedbe fasade. Uključivo prenos i odlaganje na gradilišnu deponiju. Cijena obuhvaća i demontažu i pohranu "labuđih vratova" na spoju s horizontalnim olucima, te obujmica.
Obračun po m1 razvijene širine lima.</t>
  </si>
  <si>
    <t xml:space="preserve">Demontaža rubnih opšava od pocinčanog lima na vrhu nadozida vanjske terase na katu, razvijene širine 50-60 cm.
Obračun po m1 razvijene površine.
 </t>
  </si>
  <si>
    <t>Demontaža ulaznih drvenih ostakljenih vrata na ulazu u objekt, dimenzija 1,75 x 3,00 m, uključivo horizontalni transport na gradilišnu deponiju. Prethodno izvođač treba uzeti sve potrebne mjere i detalje potrebne za izradu novih vrata.
Obračun po komadu.</t>
  </si>
  <si>
    <t xml:space="preserve">Demontaža željeznih zaštitnih rešetki ugrađenih ispred prozora na prizemlju i suterenu, sa odlaganjem i pohranom na gradilištu, te ponovna montaža nakon izvedbe svih radova na fasadi.
Obračun po komadu.
</t>
  </si>
  <si>
    <t>Dobava materijala, priprema i dozidavanje dvostrukog dimnjaka iznad plohe krova, od pune opeke normalnog formata zidane u produžnom mortu, visine cca 1,50 m. Izvesti sve kompletno prema postojećem dimnjaku koji se dozidava.</t>
  </si>
  <si>
    <t>Ručno obijanje trošnih dijelova stare žbuke pročelja, debljine 2,5-4 cm, uključivo sokl. Ziđe pročelja je od pune opeke. Sa ulične strane potrebno je u potpunosti ukloniti žbuku, zid očistiti čeličnim četkama, a rešetke skobama do dubine od 1 cm. Potom cijelu površinu otprašiti i isprati vodom. Rad izvoditi pažljivo naročito u blizini profilacija (vijenac i prozorski otvori ulične fasade), koje treba snimiti prije obijanja, te ih na novoj žbuci pročelja izvesti prema snimku. Sa dvorišnih strana potrebno je ukloniti sve trošne dijelove žbuke, uglavnom gornji sloj (fina žbuka cca 1 cm), a u slučaju potrebe i dijelove grube žbuke, te cijelu površinu izravnati čeličnim četkama, otprašiti i oprati vodom. Predviđa se da će biti potrebno obiti cca 30% površine dvorišne žbuke. Uključivo prenos i odlaganje šute na gradilišnu deponiju. 
Obračun po m2 ortogonalne projekcije pročelja ne računajući površine prozorskih otvora i profilacija.</t>
  </si>
  <si>
    <t xml:space="preserve">Preinaka drvene konstrukcije krovišta od crnogorice II klase, dodavanje drvenih mijena oko izlaza novog dvostrukog dimnjaka na krov, te preinake na letvama pokrova i samom pokrovu. 
Drvenu konstrukciju je potrebno zaštiti impregnacijom protiv truljenja i štetočina. U jediničnu cijenu uključeno je  sve potrebno za funkcionalnu izvedbu. </t>
  </si>
  <si>
    <t>Pregled cjelokupne drvene konstrukcije krovišta i ostale drvene građe te pokrova nakon uklanjanja slojeva poda tavana. U slučaju potrebe za popravcima ili zamjenom nekih od ovih elemenata, potrebno je sve evidentirati upisom u građevinski dnevnik, te u dogovoru s nadzornim inženjerom izvršiti potrebne popravke, te naknadno obračunati po stvarno utvrđenim i izvedenim količinama. Obračun po m2 površine poda.</t>
  </si>
  <si>
    <t>paušal</t>
  </si>
  <si>
    <t>Dobava materijala, dostava i postava završnog sloja poda tavana - OSB ploče debljine 18 mm, postavljene na izolacioni nasip 24 sata nakon izvedbe istoga. Obračun po m2 površine poda.</t>
  </si>
  <si>
    <t>Dobava i postava toplinske izolacije stropa negrijanog suterenskog spremišta prema stambenom prostoru prizemlja, od ploča grafitnog polistirena (EPS) d=12 cm.  Ploče se za izravnatu plohu stropa pričvršćuju pričvrsnicama sa širokom glavom i polimercementnim ljepilom, te se istim materijalom vrši zaglađivanje finalne plohe, uz ugradnju mrežice od staklenih vlakana. U jediničnu cijenu uključeno sve potrebno za funkcionalnu izvedbu.</t>
  </si>
  <si>
    <t>Dobava i postava toplinske izolacije zida negrijanog suterenskog spremišta prema stambenom prostoru u suterenu, od ploča grafitnog polistirena (EPS) d=12 cm.  Ploče se za izravnatu plohu pričvršćuju pričvrsnicama sa širokom glavom i lijepe polimercementnim ljepilom, te se istim materijalom vrši zaglađivanje finalne plohe, uz ugradnju mrežice od staklenih vlakana. U jediničnu cijenu uključeno sve potrebno za funkcionalnu izvedbu.</t>
  </si>
  <si>
    <t>aluminijski sokl profil</t>
  </si>
  <si>
    <r>
      <t>Dobava materijala, priprema i izvedba sokla dvorišnih fasada, visine 60 cm kompaktnim toplinskim sustavom ("ETICS"). Fasada se izvodi na pripremljenom zidu od pune opeke.
Sastoji se od sljedećih slojeva:
a) polimercementno ljepilo - 0,2 cm
b) ekstrudirani polistiren (XPS) - d=14 cm učvršćen građevinskim ljepilom i PP100 pričvrsnicama sa širokom glavom - 5 kom/m</t>
    </r>
    <r>
      <rPr>
        <sz val="10"/>
        <rFont val="Calibri"/>
        <family val="2"/>
        <charset val="238"/>
      </rPr>
      <t>²</t>
    </r>
    <r>
      <rPr>
        <sz val="10"/>
        <rFont val="Arial"/>
        <family val="2"/>
      </rPr>
      <t xml:space="preserve">
c) polimercementno ljepilo+alkalno otporna mrežica - 0,5-1,0 cm
d) završni fasadni sloj tipa jednakovrijedan kao teraplast (vodootporna žbuka) - 0,3 cm.</t>
    </r>
  </si>
  <si>
    <t>Pregled, i po potrebi popravak postojećeg visećeg horizontalnog polukružnog odvodnog krovnog žljeba od pocinčanog lima d=0,55 mm, promjera 120 mm, a nakon montaže kompletnog sistema odvoda krovnih voda i provjere žlijeba na vodonepropusnost. Žlijeb je potrebno izvesti u padu min. 1% prema krovnim vertikalama.</t>
  </si>
  <si>
    <t>Limarski prepravak postojećih odvodnih krovnih vertikala.
Postojeće vertikale kružnog presjeka radiusa 120 mm potrebno je prepraviti tako da se izvede spojni element između postojećeg horizontalnog žlijeba i odvodnih vertikala, koja se montiraju ponovo na mjestu odakle su demontirane (pomak od cca 18,0 cm) zbog izvedbe toplinskog sustava na fasadi. Pretpostavlja se izvedba “koljena” pod 45 stupnjeva.
Vrsta lima prema postojećem stanju – pocinčani čelični lim debljine 0,55 mm.
Prije davanja ponude obavezan uvid na licu mjesta. U cijenu uključiti sav potrebni vezni i pričvrsni materijal do potpune funkcionalnosti izvedbe.
Obračun po m1 vertikalnih oluka.</t>
  </si>
  <si>
    <t>Nabava materijala, izrada i postava prozorskih klupcica izvedenih od pocinčanog čeličnog lima d=0,55 mm, prosječne razvijene širine do 230 mm. Točnu razvijenu širinu utvrditi na licu mjesta.
Stavka uključuje dobavu i postavu svih fazonskih komada potrebnih za izvedbu kvalitetnog brtvljenja spojeva sa stolarijom i fasadom. Prije izrade obavezna izmjera na licu mjesta.
Obracun u m’ razvijene duljine klupcica.</t>
  </si>
  <si>
    <t>PRIPREMNI RADOVI  UKUPNO:</t>
  </si>
  <si>
    <t>Dobava i postava sustava toplinske izolacije stropa stana ispod vanjske terase, od mineralne vune d=16 cm. Izolacija se postavlja između greda stropne konstrukcije. U jediničnu cijenu uključena PE folija položena na donju plohu izolacije, te podgled stropa od gipskartonskih ploča debljine 1,25 cm, učvršćenih nehrđajućim vijcima za drveni grednik. Također je uključeno i sve ostalo potrebno za funkcionalnu izvedbu.</t>
  </si>
  <si>
    <t>b) podgled - PE folija + obloga od gipskartonskih ploča 1,25 cm</t>
  </si>
  <si>
    <t>a) mineralna vuna 16 cm</t>
  </si>
  <si>
    <t>Dobava materijala, priprema i izvedba dvorišnih fasada kompaktnim toplinskim sustavom ("ETICS"), na zidovima od pune opeke. 
Izvodi se sa sljedećim funkcionalnim slojevima i tehnološkim cjelinama:
a) nanošenje polimercementnog ljepila, - 0,2 cm
b) OBLOGA ZIDA - ETICS SUSTAV HRN EN 13499:
- ekspandirani grafitni polistiren (EPS), d=16 cm, kao PTP učvršćen građevinskim ljepilom i PP100 pričvrsnicama sa širokom glavom - 5 kom/m2
- polimercementno ljepilo + alkalno otporna mrežica 0,5-1,0 cm
- završni fasadni sloj-silikatna žbuka 0,3 cm.</t>
  </si>
  <si>
    <t>Uklanjanje podgleda stropa u stana u prizemlju zgrade, na dijelu ispod vanjske terase. Podgled je izveden od vapnene žbuke na nosiocu, učvršćenom za grede stropne konstrukcije. Uključivo prenos i odlaganje šute na gradilišnu deponiju. 
Obračun po m2 ortogonalne projekcije stropa.</t>
  </si>
  <si>
    <t>X      REKAPITULACIJA GRAĐEVINSKO - OBRTNIČKIH RADOVA</t>
  </si>
  <si>
    <t>a) UKUPNO X=</t>
  </si>
  <si>
    <t>ETICS termofasada, uključen sav materijal</t>
  </si>
  <si>
    <t>Ličenje drvenih dvostrukih prozora u prizemlju i katu lak bojom za vanjske radove. Stavkom obuhvaćeno obostrano ličenje vanjskih i unutarnjih krila, doprozornika, pošve i unutarnje prozorske klupčice.
Jediničnom cijenom obuhvatiti:
- skidanje i namještanje prozorskih krila,
- skidanje odnosno popravak postojećeg oštećenog naliča paljenjem ili kem.otapalom,
- brušenje,
- natapanje firnisom,
- dvokratno kitanje i brušenje do potpune glatkoće,
- dvostruki nalić uljenom brojom,
- lakiranje,
- antikorozivna zaštita svih željeznih dijelova (okova).
Ton i boje odrediti prema ustanovljenim originalnim tonovima. Obračun po m2</t>
  </si>
  <si>
    <t xml:space="preserve"> Ličenje svih bravarskih elemenata fasade uljenom lak bojom za metal. Stavkom obuhvaćeno obostrano ličenje metalnih ploha i elemenata demontiranih prozorskih rešetki i nadstrešnica, te balkonske ograde.
Jediničnom cijenom obuhvatiti:
- skidanje starog naliča, odnosno svih trošnih dijelova, sa dvokratnim kitanjem i brušenjem,
- stabilizacija podloge s eventualnim ostacima oksida odgovarajućim premazom,
- dvostruki premaz lak bojom za vanjske radove.
Ton i boje odrediti prema ustanovljenim originalnim tonovima. Obračun po m2</t>
  </si>
  <si>
    <t>a) mineralna vuna 10 cm</t>
  </si>
  <si>
    <t>Dobava i postava toplinske izolacije sa unutrašnje strane uličnog zida, od mineralne vune d=10 cm. U jediničnu cijenu uključena zaštitna PE folija, te obloga gipskartonskih ploča debljine 1,25 cm, postavljena na tipske aluminijske nosače. Također je uključeno i sve ostalo potrebno za funkcionalnu izvedbu.</t>
  </si>
  <si>
    <t>b) PE folija + obloga od gipskartonskih ploča 1,25 cm</t>
  </si>
  <si>
    <t>Bojanje gipskartonskih ploča podgleda stropa i zidne obloge, poludisperzionom bojom u bijelom tonu, 2x sa svim prethodnim predradnjama.</t>
  </si>
  <si>
    <t>SVEUKUPNO</t>
  </si>
  <si>
    <t>c) pdv (25%)</t>
  </si>
  <si>
    <t>Dobava i postava toplinske izolacije poda tavana, nasip od THERMOTEC mase VD 130R ili materijala sličnih svojstava, debljine 25 cm. U jediničnu cijenu uključeno sve potrebno za funkcionalnu izvedbu.</t>
  </si>
  <si>
    <t>Bojanje pročelja obnovljenog novom žbukom, silikatnom bojom u dva sloja. Bojanje izvesti u skladu sa zahtjevima proizvođača.
Jediničnom cijenom obuhvatiti:
- dubinsku impregnaciju odgovarajućim sredstvom,
- bojanje u dva sloja.
Boja i ton prema utvrđenom originalnom stanju fasade.
Obračun po m2 ortogonalne projekcije pročelja.
(U količinu uračunat dodatak na složenost pročelja, i nikakav drugi dodatak u obračunu neće se priznati.)</t>
  </si>
  <si>
    <t xml:space="preserve">Dobava materijala, priprema i izvedba sokla ulične fasade sokl mineralnom žbukom, u skladu s toplinskom žbukom iz st. 1. i po mogućnosti od istog proizvođača, debljine 6 cm i visine 60 cm. Nanošenje na očišćenu i suhu podlogu od pune opeke na način opisan u prethodnoj stavci, bez završnog izravnavajućeg sloja i silikatne žbuke. Površinu izvedene žbuke je potrebno zaribati te pripremiti za završno bojanje.
</t>
  </si>
  <si>
    <t>Dobava materijala, priprema i izvedba ulične fasade toplinskim sustavom na bazi toplinske žbuke, tipa kao TERATERMO 100 Standard (proizvođač "Samoborka") ili drugi materijal sličnih ili boljih svojstava, debljine 6 cm. Na kontaktnom spoju sa soklom postavlja se tipski aluminijski "sokl profil".
Sistem se funkcionalno izvodi sa sljedećim tehnološkim fazama:
a) postava sokl profila  
b) na očišćenu podlogu od pune opeke nanosi se špric od cementnog mlijeka
c) nanošenje toplinske žbuke u slojevima po 2 cm, uz postavu armaturne mrežice od staklenih vlakana, sve do ukupne debljine od 6 cm
d) na otvrdlu površinu žbuke nanosi se izravnavajući sloj, debljine cca 1 cm
e) završni fasadni sloj-silikatna žbuka 0,3 cm.</t>
  </si>
  <si>
    <t>(ime i prezime te potpis ovlaštene osobe)</t>
  </si>
  <si>
    <t>M.P.</t>
  </si>
  <si>
    <t>ZA PONUDITELJA:</t>
  </si>
  <si>
    <t xml:space="preserve">        Mjesto i datum</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</si>
</sst>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 _k_n_-;\-* #,##0.00\ _k_n_-;_-* &quot;-&quot;??\ _k_n_-;_-@_-"/>
    <numFmt numFmtId="164" formatCode="_-* #,##0.00_-;\-* #,##0.00_-;_-* &quot;-&quot;??_-;_-@_-"/>
    <numFmt numFmtId="165" formatCode="&quot;I &quot;0&quot;.&quot;"/>
    <numFmt numFmtId="166" formatCode="&quot;II &quot;0&quot;.&quot;"/>
    <numFmt numFmtId="167" formatCode="&quot;III &quot;0&quot;.&quot;"/>
    <numFmt numFmtId="168" formatCode="&quot;IV &quot;0&quot;.&quot;"/>
    <numFmt numFmtId="169" formatCode="&quot;V &quot;0&quot;.&quot;"/>
    <numFmt numFmtId="170" formatCode="&quot;VI &quot;0&quot;.&quot;"/>
    <numFmt numFmtId="171" formatCode="&quot;VII &quot;0&quot;.&quot;"/>
    <numFmt numFmtId="172" formatCode="&quot;VIII &quot;0&quot;.&quot;"/>
    <numFmt numFmtId="173" formatCode="&quot;IX &quot;0&quot;.&quot;"/>
    <numFmt numFmtId="174" formatCode="&quot;X &quot;0&quot;.&quot;"/>
    <numFmt numFmtId="175" formatCode="&quot;XII &quot;0&quot;.&quot;"/>
    <numFmt numFmtId="176" formatCode="&quot;XIII &quot;0&quot;.&quot;"/>
    <numFmt numFmtId="177" formatCode="0.0"/>
  </numFmts>
  <fonts count="31" x14ac:knownFonts="1">
    <font>
      <sz val="10"/>
      <name val="Arial CE"/>
      <charset val="238"/>
    </font>
    <font>
      <sz val="10"/>
      <name val="Arial CE"/>
      <charset val="238"/>
    </font>
    <font>
      <b/>
      <sz val="12"/>
      <name val="Arial"/>
      <family val="2"/>
    </font>
    <font>
      <sz val="10"/>
      <name val="Arial"/>
      <family val="2"/>
    </font>
    <font>
      <b/>
      <sz val="10"/>
      <name val="Arial"/>
      <family val="2"/>
    </font>
    <font>
      <b/>
      <sz val="14"/>
      <name val="Arial CE"/>
      <family val="2"/>
      <charset val="238"/>
    </font>
    <font>
      <b/>
      <sz val="12"/>
      <name val="Arial CE"/>
      <family val="2"/>
      <charset val="238"/>
    </font>
    <font>
      <b/>
      <i/>
      <sz val="10"/>
      <name val="Arial CE"/>
      <charset val="238"/>
    </font>
    <font>
      <b/>
      <sz val="14"/>
      <name val="Arial"/>
      <family val="2"/>
      <charset val="238"/>
    </font>
    <font>
      <b/>
      <sz val="10"/>
      <name val="Arial"/>
      <family val="2"/>
      <charset val="238"/>
    </font>
    <font>
      <sz val="10"/>
      <name val="Arial"/>
      <family val="2"/>
      <charset val="238"/>
    </font>
    <font>
      <b/>
      <sz val="10"/>
      <name val="Arial CE"/>
      <charset val="238"/>
    </font>
    <font>
      <sz val="10"/>
      <name val="Arial CE"/>
      <charset val="238"/>
    </font>
    <font>
      <b/>
      <sz val="10"/>
      <name val="Arial CE"/>
      <family val="2"/>
      <charset val="238"/>
    </font>
    <font>
      <sz val="10"/>
      <name val="Arial CE"/>
      <charset val="238"/>
    </font>
    <font>
      <sz val="14"/>
      <name val="Arial CE"/>
      <charset val="238"/>
    </font>
    <font>
      <sz val="10"/>
      <color indexed="8"/>
      <name val="Arial"/>
      <family val="2"/>
      <charset val="238"/>
    </font>
    <font>
      <sz val="10"/>
      <color indexed="8"/>
      <name val="Arial"/>
      <family val="2"/>
    </font>
    <font>
      <sz val="10"/>
      <name val="Calibri"/>
      <family val="2"/>
      <charset val="238"/>
    </font>
    <font>
      <sz val="12"/>
      <name val="Arial"/>
      <family val="2"/>
      <charset val="238"/>
    </font>
    <font>
      <sz val="9"/>
      <name val="Times New Roman"/>
      <family val="1"/>
      <charset val="238"/>
    </font>
    <font>
      <sz val="8"/>
      <name val="Arial"/>
      <family val="2"/>
    </font>
    <font>
      <b/>
      <sz val="11"/>
      <name val="Arial"/>
      <family val="2"/>
      <charset val="238"/>
    </font>
    <font>
      <i/>
      <sz val="10"/>
      <name val="Arial"/>
      <family val="2"/>
      <charset val="238"/>
    </font>
    <font>
      <i/>
      <sz val="10"/>
      <name val="Arial CE"/>
      <charset val="238"/>
    </font>
    <font>
      <sz val="11"/>
      <name val="Calibri"/>
      <family val="2"/>
      <charset val="238"/>
    </font>
    <font>
      <i/>
      <sz val="11"/>
      <name val="Calibri"/>
      <family val="2"/>
      <charset val="238"/>
    </font>
    <font>
      <sz val="9"/>
      <name val="Calibri"/>
      <family val="2"/>
      <charset val="238"/>
    </font>
    <font>
      <i/>
      <sz val="9"/>
      <name val="Calibri"/>
      <family val="2"/>
      <charset val="238"/>
    </font>
    <font>
      <sz val="9"/>
      <name val="Arial CE"/>
      <charset val="238"/>
    </font>
    <font>
      <i/>
      <sz val="10"/>
      <name val="Calibri"/>
      <family val="2"/>
      <charset val="238"/>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7">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s>
  <cellStyleXfs count="3">
    <xf numFmtId="0" fontId="0" fillId="0" borderId="0">
      <alignment wrapText="1"/>
    </xf>
    <xf numFmtId="164" fontId="1" fillId="0" borderId="0" applyFont="0" applyFill="0" applyBorder="0" applyAlignment="0" applyProtection="0"/>
    <xf numFmtId="0" fontId="19" fillId="0" borderId="0"/>
  </cellStyleXfs>
  <cellXfs count="173">
    <xf numFmtId="0" fontId="0" fillId="0" borderId="0" xfId="0">
      <alignment wrapText="1"/>
    </xf>
    <xf numFmtId="0" fontId="0" fillId="0" borderId="0" xfId="0" applyAlignment="1">
      <alignment vertical="top" wrapText="1"/>
    </xf>
    <xf numFmtId="0" fontId="0" fillId="0" borderId="0" xfId="0" applyAlignment="1">
      <alignment vertical="center" wrapText="1"/>
    </xf>
    <xf numFmtId="0" fontId="0" fillId="0" borderId="0" xfId="0" applyAlignment="1">
      <alignment horizontal="right" vertical="top" wrapText="1"/>
    </xf>
    <xf numFmtId="4" fontId="0" fillId="0" borderId="0" xfId="0" applyNumberFormat="1" applyAlignment="1">
      <alignment horizontal="right" vertical="top" wrapText="1"/>
    </xf>
    <xf numFmtId="0" fontId="4" fillId="0" borderId="0" xfId="0" applyFont="1" applyAlignment="1">
      <alignment horizontal="left" vertical="top" wrapText="1"/>
    </xf>
    <xf numFmtId="0" fontId="0" fillId="0" borderId="0" xfId="0" applyAlignment="1">
      <alignment horizontal="left" vertical="top" wrapText="1"/>
    </xf>
    <xf numFmtId="0" fontId="6" fillId="0" borderId="0" xfId="0" applyFont="1" applyAlignment="1">
      <alignment horizontal="left" vertical="top" wrapText="1"/>
    </xf>
    <xf numFmtId="0" fontId="0" fillId="0" borderId="0" xfId="0" applyBorder="1">
      <alignment wrapText="1"/>
    </xf>
    <xf numFmtId="0" fontId="0" fillId="0" borderId="0" xfId="0" applyBorder="1" applyAlignment="1">
      <alignment horizontal="left" vertical="top" wrapText="1"/>
    </xf>
    <xf numFmtId="0" fontId="0" fillId="0" borderId="0" xfId="0" applyAlignment="1">
      <alignment horizontal="center" vertical="center" wrapText="1"/>
    </xf>
    <xf numFmtId="4" fontId="0" fillId="0" borderId="0" xfId="0" applyNumberFormat="1" applyAlignment="1">
      <alignment vertical="center" wrapText="1"/>
    </xf>
    <xf numFmtId="0" fontId="0" fillId="0" borderId="0" xfId="0" applyBorder="1" applyAlignment="1">
      <alignment vertical="center" wrapText="1"/>
    </xf>
    <xf numFmtId="4" fontId="0" fillId="0" borderId="0" xfId="0" applyNumberFormat="1" applyAlignment="1">
      <alignment vertical="top" wrapText="1"/>
    </xf>
    <xf numFmtId="4" fontId="0" fillId="0" borderId="0" xfId="0" applyNumberFormat="1" applyAlignment="1">
      <alignment horizontal="justify" vertical="top" wrapText="1"/>
    </xf>
    <xf numFmtId="4" fontId="3" fillId="0" borderId="0" xfId="0" applyNumberFormat="1" applyFont="1" applyAlignment="1">
      <alignment horizontal="justify" vertical="top" wrapText="1"/>
    </xf>
    <xf numFmtId="4" fontId="4" fillId="0" borderId="0" xfId="0" applyNumberFormat="1" applyFont="1" applyAlignment="1">
      <alignment horizontal="justify" vertical="top" wrapText="1"/>
    </xf>
    <xf numFmtId="4" fontId="0" fillId="0" borderId="0" xfId="0" applyNumberFormat="1" applyBorder="1" applyAlignment="1">
      <alignment vertical="top" wrapText="1"/>
    </xf>
    <xf numFmtId="4" fontId="0" fillId="0" borderId="0" xfId="0" applyNumberFormat="1" applyBorder="1" applyAlignment="1">
      <alignment horizontal="right" vertical="top" wrapText="1"/>
    </xf>
    <xf numFmtId="4" fontId="0" fillId="0" borderId="0" xfId="0" applyNumberFormat="1" applyBorder="1" applyAlignment="1">
      <alignment horizontal="justify" vertical="top" wrapText="1"/>
    </xf>
    <xf numFmtId="4" fontId="0" fillId="0" borderId="0" xfId="0" applyNumberFormat="1" applyFill="1" applyBorder="1" applyAlignment="1">
      <alignment vertical="top" wrapText="1"/>
    </xf>
    <xf numFmtId="4" fontId="4" fillId="0" borderId="0" xfId="0" applyNumberFormat="1" applyFont="1" applyFill="1" applyBorder="1" applyAlignment="1">
      <alignment horizontal="justify" vertical="top" wrapText="1"/>
    </xf>
    <xf numFmtId="4" fontId="0" fillId="0" borderId="0" xfId="0" applyNumberFormat="1" applyFill="1" applyBorder="1" applyAlignment="1">
      <alignment horizontal="right" vertical="top" wrapText="1"/>
    </xf>
    <xf numFmtId="165" fontId="7" fillId="0" borderId="0" xfId="0" applyNumberFormat="1" applyFont="1" applyAlignment="1">
      <alignment horizontal="left" vertical="top" wrapText="1"/>
    </xf>
    <xf numFmtId="1" fontId="7" fillId="0" borderId="0" xfId="0" applyNumberFormat="1" applyFont="1" applyFill="1" applyBorder="1" applyAlignment="1">
      <alignment horizontal="left" vertical="top" wrapText="1"/>
    </xf>
    <xf numFmtId="1" fontId="7" fillId="0" borderId="0" xfId="0" applyNumberFormat="1" applyFont="1" applyAlignment="1">
      <alignment horizontal="left" vertical="top" wrapText="1"/>
    </xf>
    <xf numFmtId="166" fontId="7" fillId="0" borderId="0" xfId="0" applyNumberFormat="1" applyFont="1" applyAlignment="1">
      <alignment horizontal="left" vertical="top" wrapText="1"/>
    </xf>
    <xf numFmtId="0" fontId="0" fillId="0" borderId="0" xfId="0" applyBorder="1" applyAlignment="1">
      <alignment horizontal="left" wrapText="1"/>
    </xf>
    <xf numFmtId="0" fontId="6" fillId="0" borderId="0" xfId="0" applyFont="1" applyAlignment="1">
      <alignment horizontal="left" wrapText="1"/>
    </xf>
    <xf numFmtId="0" fontId="0" fillId="0" borderId="0" xfId="0" applyAlignment="1">
      <alignment horizontal="left" wrapText="1"/>
    </xf>
    <xf numFmtId="167" fontId="7" fillId="0" borderId="0" xfId="0" applyNumberFormat="1" applyFont="1" applyAlignment="1">
      <alignment horizontal="left" vertical="top" wrapText="1"/>
    </xf>
    <xf numFmtId="1" fontId="7" fillId="0" borderId="0" xfId="0" applyNumberFormat="1" applyFont="1" applyBorder="1" applyAlignment="1">
      <alignment horizontal="left" vertical="top" wrapText="1"/>
    </xf>
    <xf numFmtId="168" fontId="7" fillId="0" borderId="0" xfId="0" applyNumberFormat="1" applyFont="1" applyAlignment="1">
      <alignment horizontal="left" vertical="top" wrapText="1"/>
    </xf>
    <xf numFmtId="169" fontId="7" fillId="0" borderId="0" xfId="0" applyNumberFormat="1" applyFont="1" applyAlignment="1">
      <alignment horizontal="left" vertical="top" wrapText="1"/>
    </xf>
    <xf numFmtId="0" fontId="0" fillId="0" borderId="0" xfId="0" applyBorder="1" applyAlignment="1">
      <alignment vertical="top" wrapText="1"/>
    </xf>
    <xf numFmtId="0" fontId="0" fillId="2" borderId="1" xfId="0" applyFill="1" applyBorder="1" applyAlignment="1">
      <alignment horizontal="center" vertical="center" wrapText="1"/>
    </xf>
    <xf numFmtId="4" fontId="0" fillId="2" borderId="2" xfId="0" applyNumberFormat="1" applyFill="1" applyBorder="1" applyAlignment="1">
      <alignment vertical="center" wrapText="1"/>
    </xf>
    <xf numFmtId="0" fontId="0" fillId="2" borderId="3" xfId="0" applyFill="1" applyBorder="1">
      <alignment wrapText="1"/>
    </xf>
    <xf numFmtId="0" fontId="6" fillId="2" borderId="2" xfId="0" applyFont="1" applyFill="1" applyBorder="1" applyAlignment="1">
      <alignment horizontal="left" wrapText="1"/>
    </xf>
    <xf numFmtId="2" fontId="0" fillId="0" borderId="0" xfId="0" applyNumberFormat="1" applyBorder="1" applyAlignment="1">
      <alignment vertical="top" wrapText="1"/>
    </xf>
    <xf numFmtId="0" fontId="3" fillId="0" borderId="0" xfId="0" applyFont="1" applyBorder="1" applyAlignment="1">
      <alignment horizontal="justify" vertical="top" wrapText="1"/>
    </xf>
    <xf numFmtId="0" fontId="0" fillId="0" borderId="0" xfId="0" applyBorder="1" applyAlignment="1">
      <alignment horizontal="justify" vertical="top" wrapText="1"/>
    </xf>
    <xf numFmtId="0" fontId="7" fillId="0" borderId="0" xfId="0" applyFont="1" applyBorder="1" applyAlignment="1">
      <alignment horizontal="left" vertical="top" wrapText="1"/>
    </xf>
    <xf numFmtId="173" fontId="7" fillId="0" borderId="0" xfId="0" applyNumberFormat="1" applyFont="1" applyBorder="1" applyAlignment="1">
      <alignment horizontal="left" vertical="top" wrapText="1"/>
    </xf>
    <xf numFmtId="174" fontId="7" fillId="0" borderId="0" xfId="0" applyNumberFormat="1" applyFont="1" applyBorder="1" applyAlignment="1">
      <alignment horizontal="left" vertical="top" wrapText="1"/>
    </xf>
    <xf numFmtId="175" fontId="7" fillId="0" borderId="0" xfId="0" applyNumberFormat="1" applyFont="1" applyBorder="1" applyAlignment="1">
      <alignment horizontal="left" vertical="top" wrapText="1"/>
    </xf>
    <xf numFmtId="176" fontId="7" fillId="0" borderId="0" xfId="0" applyNumberFormat="1" applyFont="1" applyBorder="1" applyAlignment="1">
      <alignment horizontal="left" vertical="top" wrapText="1"/>
    </xf>
    <xf numFmtId="0" fontId="1" fillId="0" borderId="0" xfId="0" applyFont="1" applyAlignment="1">
      <alignment vertical="top" wrapText="1"/>
    </xf>
    <xf numFmtId="4" fontId="4" fillId="0" borderId="0" xfId="0" applyNumberFormat="1" applyFont="1" applyAlignment="1">
      <alignment horizontal="left" vertical="top" wrapText="1"/>
    </xf>
    <xf numFmtId="4" fontId="4" fillId="0" borderId="0" xfId="0" applyNumberFormat="1" applyFont="1" applyAlignment="1">
      <alignment vertical="top" wrapText="1"/>
    </xf>
    <xf numFmtId="4" fontId="12" fillId="0" borderId="0" xfId="0" applyNumberFormat="1" applyFont="1" applyAlignment="1">
      <alignment vertical="center" wrapText="1"/>
    </xf>
    <xf numFmtId="0" fontId="12" fillId="0" borderId="0" xfId="0" applyFont="1" applyAlignment="1">
      <alignment horizontal="center" vertical="center" wrapText="1"/>
    </xf>
    <xf numFmtId="4" fontId="12" fillId="0" borderId="0" xfId="0" applyNumberFormat="1" applyFont="1" applyAlignment="1">
      <alignment horizontal="right" vertical="top" wrapText="1"/>
    </xf>
    <xf numFmtId="0" fontId="12" fillId="0" borderId="0" xfId="0" applyFont="1" applyAlignment="1">
      <alignment horizontal="right" vertical="top" wrapText="1"/>
    </xf>
    <xf numFmtId="0" fontId="12" fillId="0" borderId="0" xfId="0" applyFont="1" applyAlignment="1">
      <alignment vertical="top" wrapText="1"/>
    </xf>
    <xf numFmtId="0" fontId="4" fillId="0" borderId="0" xfId="0" applyFont="1" applyAlignment="1">
      <alignment vertical="top" wrapText="1"/>
    </xf>
    <xf numFmtId="0" fontId="12" fillId="0" borderId="0" xfId="0" applyFont="1">
      <alignment wrapText="1"/>
    </xf>
    <xf numFmtId="0" fontId="13" fillId="0" borderId="0" xfId="0" applyFont="1" applyAlignment="1">
      <alignment horizontal="left" vertical="top" wrapText="1"/>
    </xf>
    <xf numFmtId="4" fontId="14" fillId="0" borderId="0" xfId="0" applyNumberFormat="1" applyFont="1" applyAlignment="1">
      <alignment vertical="center" wrapText="1"/>
    </xf>
    <xf numFmtId="0" fontId="14" fillId="0" borderId="0" xfId="0" applyFont="1" applyAlignment="1">
      <alignment horizontal="center" vertical="center" wrapText="1"/>
    </xf>
    <xf numFmtId="0" fontId="14" fillId="0" borderId="0" xfId="0" applyFont="1">
      <alignment wrapText="1"/>
    </xf>
    <xf numFmtId="4" fontId="13" fillId="0" borderId="0" xfId="0" applyNumberFormat="1" applyFont="1" applyAlignment="1">
      <alignment horizontal="left" wrapText="1"/>
    </xf>
    <xf numFmtId="0" fontId="6" fillId="2" borderId="3" xfId="0" applyFont="1" applyFill="1" applyBorder="1" applyAlignment="1">
      <alignment horizontal="left" vertical="top" wrapText="1"/>
    </xf>
    <xf numFmtId="0" fontId="1" fillId="0" borderId="0" xfId="0" applyFont="1">
      <alignment wrapText="1"/>
    </xf>
    <xf numFmtId="0" fontId="11" fillId="0" borderId="0" xfId="0" applyFont="1" applyAlignment="1">
      <alignment horizontal="left" vertical="top" wrapText="1"/>
    </xf>
    <xf numFmtId="0" fontId="5" fillId="2" borderId="2" xfId="0" applyFont="1" applyFill="1" applyBorder="1" applyAlignment="1">
      <alignment horizontal="left" vertical="top" wrapText="1"/>
    </xf>
    <xf numFmtId="0" fontId="7" fillId="0" borderId="0" xfId="0" applyFont="1" applyFill="1" applyBorder="1" applyAlignment="1">
      <alignment horizontal="left" vertical="top" wrapText="1"/>
    </xf>
    <xf numFmtId="0" fontId="4" fillId="0" borderId="0" xfId="0" applyFont="1" applyFill="1" applyBorder="1" applyAlignment="1">
      <alignment horizontal="justify" vertical="top" wrapText="1"/>
    </xf>
    <xf numFmtId="0" fontId="0" fillId="0" borderId="0" xfId="0" applyFill="1" applyBorder="1" applyAlignment="1">
      <alignment vertical="top" wrapText="1"/>
    </xf>
    <xf numFmtId="2" fontId="0" fillId="0" borderId="0" xfId="0" applyNumberFormat="1" applyFill="1" applyBorder="1" applyAlignment="1">
      <alignment vertical="top" wrapText="1"/>
    </xf>
    <xf numFmtId="171" fontId="7" fillId="0" borderId="0" xfId="0" applyNumberFormat="1" applyFont="1" applyAlignment="1">
      <alignment horizontal="left" vertical="top" wrapText="1"/>
    </xf>
    <xf numFmtId="0" fontId="16" fillId="0" borderId="0" xfId="0" applyNumberFormat="1" applyFont="1" applyAlignment="1">
      <alignment horizontal="right" vertical="top"/>
    </xf>
    <xf numFmtId="0" fontId="17" fillId="0" borderId="0" xfId="0" applyNumberFormat="1" applyFont="1" applyAlignment="1">
      <alignment horizontal="left" vertical="top" wrapText="1"/>
    </xf>
    <xf numFmtId="4" fontId="10" fillId="0" borderId="0" xfId="0" applyNumberFormat="1" applyFont="1" applyFill="1" applyAlignment="1">
      <alignment horizontal="center" wrapText="1"/>
    </xf>
    <xf numFmtId="4" fontId="17" fillId="0" borderId="0" xfId="0" applyNumberFormat="1" applyFont="1" applyAlignment="1">
      <alignment horizontal="right" wrapText="1"/>
    </xf>
    <xf numFmtId="43" fontId="17" fillId="0" borderId="0" xfId="1" applyNumberFormat="1" applyFont="1" applyAlignment="1" applyProtection="1">
      <alignment horizontal="right" wrapText="1"/>
      <protection locked="0"/>
    </xf>
    <xf numFmtId="0" fontId="3" fillId="0" borderId="0" xfId="0" applyNumberFormat="1" applyFont="1" applyFill="1" applyAlignment="1"/>
    <xf numFmtId="49" fontId="3" fillId="0" borderId="4" xfId="2" applyNumberFormat="1" applyFont="1" applyFill="1" applyBorder="1" applyAlignment="1">
      <alignment horizontal="center" vertical="top" wrapText="1"/>
    </xf>
    <xf numFmtId="0" fontId="3" fillId="0" borderId="4" xfId="2" applyFont="1" applyBorder="1" applyAlignment="1">
      <alignment horizontal="center" vertical="top"/>
    </xf>
    <xf numFmtId="0" fontId="3" fillId="0" borderId="4" xfId="2" applyFont="1" applyBorder="1" applyAlignment="1">
      <alignment horizontal="center" vertical="top" wrapText="1"/>
    </xf>
    <xf numFmtId="177" fontId="3" fillId="0" borderId="4" xfId="2" applyNumberFormat="1" applyFont="1" applyFill="1" applyBorder="1" applyAlignment="1">
      <alignment horizontal="center" vertical="top"/>
    </xf>
    <xf numFmtId="4" fontId="3" fillId="0" borderId="4" xfId="2" applyNumberFormat="1" applyFont="1" applyBorder="1" applyAlignment="1">
      <alignment horizontal="center" vertical="top" wrapText="1"/>
    </xf>
    <xf numFmtId="0" fontId="10" fillId="0" borderId="0" xfId="0" applyFont="1" applyAlignment="1">
      <alignment vertical="center"/>
    </xf>
    <xf numFmtId="0" fontId="20" fillId="0" borderId="0" xfId="0" applyFont="1">
      <alignment wrapText="1"/>
    </xf>
    <xf numFmtId="4" fontId="0" fillId="0" borderId="0" xfId="0" applyNumberFormat="1" applyAlignment="1">
      <alignment horizontal="center" vertical="top" wrapText="1"/>
    </xf>
    <xf numFmtId="0" fontId="7" fillId="2" borderId="3" xfId="0" applyFont="1" applyFill="1" applyBorder="1" applyAlignment="1">
      <alignment horizontal="left" vertical="top" wrapText="1"/>
    </xf>
    <xf numFmtId="0" fontId="4" fillId="2" borderId="2" xfId="0" applyFont="1" applyFill="1" applyBorder="1" applyAlignment="1">
      <alignment horizontal="justify" vertical="top" wrapText="1"/>
    </xf>
    <xf numFmtId="0" fontId="0" fillId="2" borderId="2" xfId="0" applyFill="1" applyBorder="1" applyAlignment="1">
      <alignment vertical="top" wrapText="1"/>
    </xf>
    <xf numFmtId="2" fontId="0" fillId="2" borderId="2" xfId="0" applyNumberFormat="1" applyFill="1" applyBorder="1" applyAlignment="1">
      <alignment vertical="top" wrapText="1"/>
    </xf>
    <xf numFmtId="4" fontId="0" fillId="0" borderId="0" xfId="0" applyNumberFormat="1" applyFill="1" applyAlignment="1">
      <alignment horizontal="justify" vertical="top" wrapText="1"/>
    </xf>
    <xf numFmtId="4" fontId="0" fillId="0" borderId="0" xfId="0" applyNumberFormat="1" applyFill="1" applyAlignment="1">
      <alignment vertical="top" wrapText="1"/>
    </xf>
    <xf numFmtId="4" fontId="0" fillId="0" borderId="0" xfId="0" applyNumberFormat="1" applyFill="1" applyAlignment="1">
      <alignment horizontal="right" vertical="top" wrapText="1"/>
    </xf>
    <xf numFmtId="169" fontId="7" fillId="0" borderId="0" xfId="0" applyNumberFormat="1" applyFont="1" applyFill="1" applyAlignment="1">
      <alignment horizontal="left" vertical="top" wrapText="1"/>
    </xf>
    <xf numFmtId="4" fontId="3" fillId="0" borderId="0" xfId="0" applyNumberFormat="1" applyFont="1" applyFill="1" applyAlignment="1">
      <alignment horizontal="justify" vertical="top" wrapText="1"/>
    </xf>
    <xf numFmtId="4" fontId="3" fillId="0" borderId="0" xfId="0" applyNumberFormat="1" applyFont="1" applyFill="1" applyAlignment="1">
      <alignment vertical="top" wrapText="1"/>
    </xf>
    <xf numFmtId="4" fontId="0" fillId="0" borderId="0" xfId="0" applyNumberFormat="1" applyFill="1" applyBorder="1" applyAlignment="1">
      <alignment horizontal="justify" vertical="top" wrapText="1"/>
    </xf>
    <xf numFmtId="49" fontId="3" fillId="0" borderId="0" xfId="2" applyNumberFormat="1" applyFont="1" applyFill="1" applyBorder="1" applyAlignment="1">
      <alignment horizontal="center" vertical="top" wrapText="1"/>
    </xf>
    <xf numFmtId="0" fontId="3" fillId="0" borderId="0" xfId="2" applyFont="1" applyBorder="1" applyAlignment="1">
      <alignment horizontal="center" vertical="top"/>
    </xf>
    <xf numFmtId="0" fontId="3" fillId="0" borderId="0" xfId="2" applyFont="1" applyBorder="1" applyAlignment="1">
      <alignment horizontal="center" vertical="top" wrapText="1"/>
    </xf>
    <xf numFmtId="177" fontId="3" fillId="0" borderId="0" xfId="2" applyNumberFormat="1" applyFont="1" applyFill="1" applyBorder="1" applyAlignment="1">
      <alignment horizontal="center" vertical="top"/>
    </xf>
    <xf numFmtId="4" fontId="3" fillId="0" borderId="0" xfId="2" applyNumberFormat="1" applyFont="1" applyBorder="1" applyAlignment="1">
      <alignment horizontal="center" vertical="top" wrapText="1"/>
    </xf>
    <xf numFmtId="0" fontId="3" fillId="0" borderId="0" xfId="0" applyFont="1" applyFill="1" applyBorder="1" applyAlignment="1">
      <alignment horizontal="justify" vertical="top" wrapText="1"/>
    </xf>
    <xf numFmtId="0" fontId="10" fillId="0" borderId="0" xfId="0" applyNumberFormat="1" applyFont="1" applyFill="1" applyAlignment="1">
      <alignment horizontal="justify" vertical="top" wrapText="1"/>
    </xf>
    <xf numFmtId="171" fontId="7" fillId="0" borderId="0" xfId="0" applyNumberFormat="1" applyFont="1" applyFill="1" applyBorder="1" applyAlignment="1">
      <alignment horizontal="left" vertical="top" wrapText="1"/>
    </xf>
    <xf numFmtId="0" fontId="0" fillId="0" borderId="0" xfId="0" applyFill="1" applyBorder="1" applyAlignment="1">
      <alignment horizontal="justify" vertical="top" wrapText="1"/>
    </xf>
    <xf numFmtId="172" fontId="7" fillId="0" borderId="0" xfId="0" applyNumberFormat="1" applyFont="1" applyFill="1" applyAlignment="1">
      <alignment horizontal="left" vertical="top" wrapText="1"/>
    </xf>
    <xf numFmtId="4" fontId="0" fillId="2" borderId="1" xfId="0" applyNumberFormat="1" applyFill="1" applyBorder="1" applyAlignment="1">
      <alignment horizontal="right" vertical="top" wrapText="1"/>
    </xf>
    <xf numFmtId="175" fontId="7" fillId="0" borderId="0" xfId="0" applyNumberFormat="1" applyFont="1" applyFill="1" applyBorder="1" applyAlignment="1">
      <alignment horizontal="left" vertical="top" wrapText="1"/>
    </xf>
    <xf numFmtId="4" fontId="11" fillId="0" borderId="0" xfId="0" applyNumberFormat="1" applyFont="1">
      <alignment wrapText="1"/>
    </xf>
    <xf numFmtId="4" fontId="0" fillId="0" borderId="0" xfId="0" applyNumberFormat="1" applyFill="1" applyAlignment="1">
      <alignment horizontal="center" vertical="top" wrapText="1"/>
    </xf>
    <xf numFmtId="0" fontId="0" fillId="0" borderId="0" xfId="0" applyBorder="1" applyAlignment="1">
      <alignment horizontal="center" vertical="top" wrapText="1"/>
    </xf>
    <xf numFmtId="0" fontId="0" fillId="0" borderId="0" xfId="0" applyFill="1" applyBorder="1" applyAlignment="1">
      <alignment horizontal="center" vertical="top" wrapText="1"/>
    </xf>
    <xf numFmtId="0" fontId="21" fillId="0" borderId="0" xfId="0" applyFont="1" applyAlignment="1">
      <alignment vertical="center"/>
    </xf>
    <xf numFmtId="4" fontId="10" fillId="0" borderId="0" xfId="0" applyNumberFormat="1" applyFont="1" applyAlignment="1">
      <alignment horizontal="center" vertical="center"/>
    </xf>
    <xf numFmtId="4" fontId="10" fillId="0" borderId="0" xfId="0" applyNumberFormat="1" applyFont="1" applyAlignment="1">
      <alignment horizontal="right" vertical="center"/>
    </xf>
    <xf numFmtId="4" fontId="8" fillId="2" borderId="3" xfId="0" applyNumberFormat="1" applyFont="1" applyFill="1" applyBorder="1" applyAlignment="1">
      <alignment vertical="top" wrapText="1"/>
    </xf>
    <xf numFmtId="4" fontId="4" fillId="2" borderId="2" xfId="0" applyNumberFormat="1" applyFont="1" applyFill="1" applyBorder="1" applyAlignment="1">
      <alignment horizontal="justify" vertical="top" wrapText="1"/>
    </xf>
    <xf numFmtId="4" fontId="0" fillId="2" borderId="2" xfId="0" applyNumberFormat="1" applyFill="1" applyBorder="1" applyAlignment="1">
      <alignment vertical="top" wrapText="1"/>
    </xf>
    <xf numFmtId="0" fontId="22" fillId="2" borderId="2" xfId="0" applyFont="1" applyFill="1" applyBorder="1" applyAlignment="1">
      <alignment vertical="center"/>
    </xf>
    <xf numFmtId="0" fontId="22" fillId="2" borderId="1" xfId="0" applyFont="1" applyFill="1" applyBorder="1" applyAlignment="1">
      <alignment vertical="center"/>
    </xf>
    <xf numFmtId="1" fontId="7" fillId="2" borderId="3" xfId="0" applyNumberFormat="1" applyFont="1" applyFill="1" applyBorder="1" applyAlignment="1">
      <alignment horizontal="left" vertical="top" wrapText="1"/>
    </xf>
    <xf numFmtId="0" fontId="8" fillId="2" borderId="3" xfId="0" applyFont="1" applyFill="1" applyBorder="1" applyAlignment="1">
      <alignment horizontal="left" vertical="top" wrapText="1"/>
    </xf>
    <xf numFmtId="0" fontId="7" fillId="3" borderId="3" xfId="0" applyFont="1" applyFill="1" applyBorder="1" applyAlignment="1">
      <alignment horizontal="left" vertical="top" wrapText="1"/>
    </xf>
    <xf numFmtId="0" fontId="4" fillId="3" borderId="2" xfId="0" applyFont="1" applyFill="1" applyBorder="1" applyAlignment="1">
      <alignment horizontal="justify" vertical="top" wrapText="1"/>
    </xf>
    <xf numFmtId="0" fontId="0" fillId="3" borderId="2" xfId="0" applyFill="1" applyBorder="1" applyAlignment="1">
      <alignment vertical="top" wrapText="1"/>
    </xf>
    <xf numFmtId="2" fontId="0" fillId="3" borderId="2" xfId="0" applyNumberFormat="1" applyFill="1" applyBorder="1" applyAlignment="1">
      <alignment vertical="top" wrapText="1"/>
    </xf>
    <xf numFmtId="4" fontId="0" fillId="3" borderId="1" xfId="0" applyNumberFormat="1" applyFill="1" applyBorder="1" applyAlignment="1">
      <alignment horizontal="right" vertical="top" wrapText="1"/>
    </xf>
    <xf numFmtId="0" fontId="23" fillId="0" borderId="0" xfId="0" applyFont="1" applyFill="1" applyBorder="1" applyAlignment="1">
      <alignment horizontal="justify" vertical="top" wrapText="1"/>
    </xf>
    <xf numFmtId="4" fontId="10" fillId="0" borderId="0" xfId="0" applyNumberFormat="1" applyFont="1" applyBorder="1" applyAlignment="1">
      <alignment horizontal="right" vertical="center"/>
    </xf>
    <xf numFmtId="4" fontId="10" fillId="0" borderId="0" xfId="0" applyNumberFormat="1" applyFont="1" applyBorder="1" applyAlignment="1">
      <alignment horizontal="center" vertical="center"/>
    </xf>
    <xf numFmtId="0" fontId="22" fillId="2" borderId="2" xfId="0" applyFont="1" applyFill="1" applyBorder="1" applyAlignment="1">
      <alignment horizontal="center" vertical="center"/>
    </xf>
    <xf numFmtId="4" fontId="0" fillId="2" borderId="2" xfId="0" applyNumberFormat="1" applyFill="1" applyBorder="1" applyAlignment="1">
      <alignment horizontal="center" vertical="top" wrapText="1"/>
    </xf>
    <xf numFmtId="4" fontId="0" fillId="0" borderId="0" xfId="0" applyNumberFormat="1" applyFill="1" applyBorder="1" applyAlignment="1">
      <alignment horizontal="center" vertical="top" wrapText="1"/>
    </xf>
    <xf numFmtId="4" fontId="0" fillId="0" borderId="0" xfId="0" applyNumberFormat="1" applyBorder="1" applyAlignment="1">
      <alignment horizontal="center" vertical="top" wrapText="1"/>
    </xf>
    <xf numFmtId="0" fontId="0" fillId="2" borderId="2" xfId="0" applyFill="1" applyBorder="1" applyAlignment="1">
      <alignment horizontal="center" vertical="top" wrapText="1"/>
    </xf>
    <xf numFmtId="4" fontId="0" fillId="0" borderId="0" xfId="0" applyNumberFormat="1" applyFont="1" applyFill="1" applyAlignment="1">
      <alignment horizontal="justify" vertical="top" wrapText="1"/>
    </xf>
    <xf numFmtId="4" fontId="24" fillId="0" borderId="0" xfId="0" applyNumberFormat="1" applyFont="1" applyFill="1" applyAlignment="1">
      <alignment horizontal="justify" vertical="top" wrapText="1"/>
    </xf>
    <xf numFmtId="170" fontId="7" fillId="0" borderId="0" xfId="0" applyNumberFormat="1" applyFont="1" applyFill="1" applyAlignment="1">
      <alignment horizontal="left" vertical="top" wrapText="1"/>
    </xf>
    <xf numFmtId="171" fontId="7" fillId="0" borderId="0" xfId="0" applyNumberFormat="1" applyFont="1" applyBorder="1" applyAlignment="1">
      <alignment horizontal="left" vertical="top" wrapText="1"/>
    </xf>
    <xf numFmtId="172" fontId="7" fillId="0" borderId="0" xfId="0" applyNumberFormat="1" applyFont="1" applyFill="1" applyBorder="1" applyAlignment="1">
      <alignment horizontal="left" vertical="top" wrapText="1"/>
    </xf>
    <xf numFmtId="173" fontId="7" fillId="0" borderId="0" xfId="0" applyNumberFormat="1" applyFont="1" applyFill="1" applyBorder="1" applyAlignment="1">
      <alignment horizontal="left" vertical="top" wrapText="1"/>
    </xf>
    <xf numFmtId="0" fontId="15" fillId="2" borderId="3" xfId="0" applyFont="1" applyFill="1" applyBorder="1" applyAlignment="1">
      <alignment vertical="top"/>
    </xf>
    <xf numFmtId="0" fontId="15" fillId="2" borderId="2" xfId="0" applyFont="1" applyFill="1" applyBorder="1" applyAlignment="1">
      <alignment vertical="center"/>
    </xf>
    <xf numFmtId="0" fontId="15" fillId="2" borderId="1" xfId="0" applyFont="1" applyFill="1" applyBorder="1" applyAlignment="1">
      <alignment horizontal="center" vertical="center"/>
    </xf>
    <xf numFmtId="4" fontId="15" fillId="0" borderId="0" xfId="0" applyNumberFormat="1" applyFont="1" applyBorder="1" applyAlignment="1">
      <alignment horizontal="right" vertical="top"/>
    </xf>
    <xf numFmtId="0" fontId="15" fillId="0" borderId="0" xfId="0" applyFont="1" applyBorder="1" applyAlignment="1">
      <alignment horizontal="right" vertical="top"/>
    </xf>
    <xf numFmtId="0" fontId="15" fillId="0" borderId="0" xfId="0" applyFont="1" applyBorder="1" applyAlignment="1">
      <alignment vertical="top"/>
    </xf>
    <xf numFmtId="0" fontId="2" fillId="2" borderId="2" xfId="0" applyFont="1" applyFill="1" applyBorder="1" applyAlignment="1">
      <alignment horizontal="left" vertical="top"/>
    </xf>
    <xf numFmtId="49" fontId="3" fillId="0" borderId="5" xfId="0" applyNumberFormat="1" applyFont="1" applyFill="1" applyBorder="1" applyAlignment="1">
      <alignment vertical="top"/>
    </xf>
    <xf numFmtId="49" fontId="3" fillId="0" borderId="5" xfId="0" applyNumberFormat="1" applyFont="1" applyFill="1" applyBorder="1" applyAlignment="1">
      <alignment horizontal="center" vertical="top"/>
    </xf>
    <xf numFmtId="2" fontId="3" fillId="0" borderId="5" xfId="0" applyNumberFormat="1" applyFont="1" applyBorder="1" applyAlignment="1">
      <alignment horizontal="right" vertical="center"/>
    </xf>
    <xf numFmtId="49" fontId="3" fillId="0" borderId="0" xfId="0" applyNumberFormat="1" applyFont="1" applyFill="1" applyBorder="1" applyAlignment="1">
      <alignment vertical="top"/>
    </xf>
    <xf numFmtId="49" fontId="3" fillId="0" borderId="0" xfId="0" applyNumberFormat="1" applyFont="1" applyFill="1" applyBorder="1" applyAlignment="1">
      <alignment horizontal="center" vertical="top"/>
    </xf>
    <xf numFmtId="2" fontId="3" fillId="0" borderId="0" xfId="0" applyNumberFormat="1" applyFont="1" applyBorder="1" applyAlignment="1">
      <alignment horizontal="right" vertical="center"/>
    </xf>
    <xf numFmtId="4" fontId="11" fillId="2" borderId="2" xfId="0" applyNumberFormat="1" applyFont="1" applyFill="1" applyBorder="1" applyAlignment="1">
      <alignment vertical="center" wrapText="1"/>
    </xf>
    <xf numFmtId="0" fontId="11" fillId="2" borderId="1" xfId="0" applyFont="1" applyFill="1" applyBorder="1" applyAlignment="1">
      <alignment horizontal="center" vertical="center" wrapText="1"/>
    </xf>
    <xf numFmtId="0" fontId="25" fillId="0" borderId="0" xfId="0" applyFont="1" applyAlignment="1">
      <alignment horizontal="justify" vertical="center" wrapText="1"/>
    </xf>
    <xf numFmtId="0" fontId="26" fillId="0" borderId="0" xfId="0" applyFont="1" applyAlignment="1">
      <alignment horizontal="justify" vertical="center" wrapText="1"/>
    </xf>
    <xf numFmtId="0" fontId="25" fillId="0" borderId="0" xfId="0" applyFont="1" applyBorder="1" applyAlignment="1">
      <alignment horizontal="justify" vertical="center" wrapText="1"/>
    </xf>
    <xf numFmtId="0" fontId="0" fillId="0" borderId="5" xfId="0" applyBorder="1" applyAlignment="1">
      <alignment horizontal="right" vertical="center" wrapText="1"/>
    </xf>
    <xf numFmtId="0" fontId="0" fillId="0" borderId="0" xfId="0" applyAlignment="1">
      <alignment horizontal="right" vertical="center" wrapText="1"/>
    </xf>
    <xf numFmtId="0" fontId="0" fillId="0" borderId="0" xfId="0" applyBorder="1" applyAlignment="1">
      <alignment horizontal="right" vertical="top" wrapText="1"/>
    </xf>
    <xf numFmtId="0" fontId="9" fillId="0" borderId="5" xfId="0" applyFont="1" applyBorder="1" applyAlignment="1">
      <alignment vertical="center" wrapText="1"/>
    </xf>
    <xf numFmtId="0" fontId="28" fillId="0" borderId="0" xfId="0" applyFont="1" applyAlignment="1">
      <alignment horizontal="right" vertical="center" wrapText="1"/>
    </xf>
    <xf numFmtId="0" fontId="29" fillId="0" borderId="0" xfId="0" applyFont="1" applyAlignment="1">
      <alignment vertical="center" wrapText="1"/>
    </xf>
    <xf numFmtId="0" fontId="0" fillId="2" borderId="0" xfId="0" applyFill="1" applyBorder="1">
      <alignment wrapText="1"/>
    </xf>
    <xf numFmtId="0" fontId="6" fillId="2" borderId="0" xfId="0" applyFont="1" applyFill="1" applyBorder="1" applyAlignment="1">
      <alignment horizontal="left" wrapText="1"/>
    </xf>
    <xf numFmtId="0" fontId="5" fillId="2" borderId="0" xfId="0" applyFont="1" applyFill="1" applyBorder="1" applyAlignment="1">
      <alignment horizontal="left" vertical="top" wrapText="1"/>
    </xf>
    <xf numFmtId="4" fontId="11" fillId="2" borderId="0" xfId="0" applyNumberFormat="1" applyFont="1" applyFill="1" applyBorder="1" applyAlignment="1">
      <alignment vertical="center" wrapText="1"/>
    </xf>
    <xf numFmtId="0" fontId="11" fillId="2" borderId="0" xfId="0" applyFont="1" applyFill="1" applyBorder="1" applyAlignment="1">
      <alignment horizontal="center" vertical="center" wrapText="1"/>
    </xf>
    <xf numFmtId="0" fontId="27" fillId="0" borderId="6" xfId="0" applyFont="1" applyBorder="1" applyAlignment="1">
      <alignment horizontal="center" vertical="center" wrapText="1"/>
    </xf>
    <xf numFmtId="0" fontId="25" fillId="0" borderId="0" xfId="0" applyFont="1" applyAlignment="1">
      <alignment horizontal="center" vertical="center" wrapText="1"/>
    </xf>
    <xf numFmtId="0" fontId="30" fillId="0" borderId="6" xfId="0" applyFont="1" applyBorder="1" applyAlignment="1">
      <alignment horizontal="left" vertical="center" wrapText="1"/>
    </xf>
  </cellXfs>
  <cellStyles count="3">
    <cellStyle name="Normal 13" xfId="2"/>
    <cellStyle name="Normalno" xfId="0" builtinId="0"/>
    <cellStyle name="Zarez"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206"/>
  <sheetViews>
    <sheetView showGridLines="0" view="pageBreakPreview" topLeftCell="A196" zoomScale="75" zoomScaleNormal="100" zoomScaleSheetLayoutView="75" workbookViewId="0">
      <selection activeCell="A189" sqref="A189:XFD189"/>
    </sheetView>
  </sheetViews>
  <sheetFormatPr defaultColWidth="9.140625" defaultRowHeight="12.75" x14ac:dyDescent="0.2"/>
  <cols>
    <col min="1" max="1" width="6.7109375" style="25" customWidth="1"/>
    <col min="2" max="2" width="47.42578125" style="14" customWidth="1"/>
    <col min="3" max="3" width="11" style="84" customWidth="1"/>
    <col min="4" max="4" width="9.42578125" style="13" customWidth="1"/>
    <col min="5" max="5" width="10.140625" style="13" customWidth="1"/>
    <col min="6" max="6" width="12.5703125" style="4" customWidth="1"/>
    <col min="7" max="16384" width="9.140625" style="13"/>
  </cols>
  <sheetData>
    <row r="1" spans="1:6" s="112" customFormat="1" x14ac:dyDescent="0.2">
      <c r="A1" s="148" t="s">
        <v>39</v>
      </c>
      <c r="B1" s="148"/>
      <c r="C1" s="149"/>
      <c r="D1" s="148"/>
      <c r="E1" s="148"/>
      <c r="F1" s="150" t="s">
        <v>36</v>
      </c>
    </row>
    <row r="2" spans="1:6" s="82" customFormat="1" ht="13.5" thickBot="1" x14ac:dyDescent="0.25">
      <c r="A2" s="114"/>
      <c r="B2" s="114"/>
      <c r="C2" s="113"/>
      <c r="D2" s="114"/>
      <c r="E2" s="113"/>
      <c r="F2" s="114"/>
    </row>
    <row r="3" spans="1:6" s="82" customFormat="1" ht="30" customHeight="1" thickBot="1" x14ac:dyDescent="0.25">
      <c r="A3" s="77" t="s">
        <v>24</v>
      </c>
      <c r="B3" s="78" t="s">
        <v>25</v>
      </c>
      <c r="C3" s="79" t="s">
        <v>26</v>
      </c>
      <c r="D3" s="80" t="s">
        <v>27</v>
      </c>
      <c r="E3" s="79" t="s">
        <v>28</v>
      </c>
      <c r="F3" s="81" t="s">
        <v>29</v>
      </c>
    </row>
    <row r="4" spans="1:6" s="82" customFormat="1" ht="13.5" thickBot="1" x14ac:dyDescent="0.25">
      <c r="A4" s="128"/>
      <c r="B4" s="128"/>
      <c r="C4" s="129"/>
      <c r="D4" s="128"/>
      <c r="E4" s="129"/>
      <c r="F4" s="128"/>
    </row>
    <row r="5" spans="1:6" s="82" customFormat="1" ht="18.75" thickBot="1" x14ac:dyDescent="0.25">
      <c r="A5" s="115" t="s">
        <v>0</v>
      </c>
      <c r="B5" s="118" t="s">
        <v>40</v>
      </c>
      <c r="C5" s="130"/>
      <c r="D5" s="118"/>
      <c r="E5" s="118"/>
      <c r="F5" s="119"/>
    </row>
    <row r="6" spans="1:6" s="90" customFormat="1" x14ac:dyDescent="0.2">
      <c r="A6" s="92"/>
      <c r="B6" s="89"/>
      <c r="C6" s="109"/>
      <c r="F6" s="91"/>
    </row>
    <row r="7" spans="1:6" s="90" customFormat="1" ht="273" customHeight="1" x14ac:dyDescent="0.2">
      <c r="A7" s="23">
        <v>1</v>
      </c>
      <c r="B7" s="93" t="s">
        <v>69</v>
      </c>
      <c r="C7" s="109"/>
      <c r="F7" s="91"/>
    </row>
    <row r="8" spans="1:6" s="90" customFormat="1" x14ac:dyDescent="0.2">
      <c r="A8" s="92"/>
      <c r="B8" s="89"/>
      <c r="C8" s="109" t="s">
        <v>33</v>
      </c>
      <c r="D8" s="90">
        <v>620</v>
      </c>
      <c r="F8" s="91"/>
    </row>
    <row r="9" spans="1:6" s="90" customFormat="1" x14ac:dyDescent="0.2">
      <c r="A9" s="92"/>
      <c r="B9" s="89"/>
      <c r="C9" s="109"/>
      <c r="F9" s="91"/>
    </row>
    <row r="10" spans="1:6" s="90" customFormat="1" ht="105.75" customHeight="1" x14ac:dyDescent="0.2">
      <c r="A10" s="23">
        <f>A7+1</f>
        <v>2</v>
      </c>
      <c r="B10" s="93" t="s">
        <v>43</v>
      </c>
      <c r="C10" s="109"/>
      <c r="F10" s="91"/>
    </row>
    <row r="11" spans="1:6" s="90" customFormat="1" x14ac:dyDescent="0.2">
      <c r="A11" s="92"/>
      <c r="B11" s="89"/>
      <c r="C11" s="109" t="s">
        <v>33</v>
      </c>
      <c r="D11" s="90">
        <v>2.5</v>
      </c>
      <c r="F11" s="91"/>
    </row>
    <row r="12" spans="1:6" s="90" customFormat="1" x14ac:dyDescent="0.2">
      <c r="A12" s="92"/>
      <c r="B12" s="89"/>
      <c r="C12" s="109"/>
      <c r="F12" s="91"/>
    </row>
    <row r="13" spans="1:6" s="90" customFormat="1" ht="76.5" x14ac:dyDescent="0.2">
      <c r="A13" s="23">
        <f>A10+1</f>
        <v>3</v>
      </c>
      <c r="B13" s="93" t="s">
        <v>44</v>
      </c>
      <c r="C13" s="109"/>
      <c r="F13" s="91"/>
    </row>
    <row r="14" spans="1:6" s="90" customFormat="1" x14ac:dyDescent="0.2">
      <c r="A14" s="92"/>
      <c r="B14" s="89"/>
      <c r="C14" s="109" t="s">
        <v>33</v>
      </c>
      <c r="D14" s="90">
        <v>5</v>
      </c>
      <c r="F14" s="91"/>
    </row>
    <row r="15" spans="1:6" s="90" customFormat="1" x14ac:dyDescent="0.2">
      <c r="A15" s="92"/>
      <c r="B15" s="89"/>
      <c r="C15" s="109"/>
      <c r="F15" s="91"/>
    </row>
    <row r="16" spans="1:6" s="90" customFormat="1" ht="63.75" x14ac:dyDescent="0.2">
      <c r="A16" s="23">
        <f>A13+1</f>
        <v>4</v>
      </c>
      <c r="B16" s="93" t="s">
        <v>70</v>
      </c>
      <c r="C16" s="109"/>
      <c r="F16" s="91"/>
    </row>
    <row r="17" spans="1:6" s="90" customFormat="1" x14ac:dyDescent="0.2">
      <c r="A17" s="92"/>
      <c r="B17" s="89"/>
      <c r="C17" s="109" t="s">
        <v>33</v>
      </c>
      <c r="D17" s="90">
        <v>68</v>
      </c>
      <c r="F17" s="91"/>
    </row>
    <row r="18" spans="1:6" s="90" customFormat="1" x14ac:dyDescent="0.2">
      <c r="A18" s="92"/>
      <c r="B18" s="89"/>
      <c r="C18" s="109"/>
      <c r="F18" s="91"/>
    </row>
    <row r="19" spans="1:6" s="90" customFormat="1" ht="63.75" x14ac:dyDescent="0.2">
      <c r="A19" s="23">
        <f>A16+1</f>
        <v>5</v>
      </c>
      <c r="B19" s="93" t="s">
        <v>45</v>
      </c>
      <c r="C19" s="109"/>
      <c r="F19" s="91"/>
    </row>
    <row r="20" spans="1:6" s="90" customFormat="1" x14ac:dyDescent="0.2">
      <c r="A20" s="92"/>
      <c r="B20" s="89"/>
      <c r="C20" s="109" t="s">
        <v>46</v>
      </c>
      <c r="D20" s="90">
        <v>3</v>
      </c>
      <c r="F20" s="91"/>
    </row>
    <row r="21" spans="1:6" s="90" customFormat="1" x14ac:dyDescent="0.2">
      <c r="A21" s="92"/>
      <c r="B21" s="89"/>
      <c r="C21" s="109"/>
      <c r="F21" s="91"/>
    </row>
    <row r="22" spans="1:6" s="90" customFormat="1" ht="156.75" customHeight="1" x14ac:dyDescent="0.2">
      <c r="A22" s="23">
        <f>A19+1</f>
        <v>6</v>
      </c>
      <c r="B22" s="135" t="s">
        <v>47</v>
      </c>
      <c r="C22" s="109"/>
      <c r="F22" s="91"/>
    </row>
    <row r="23" spans="1:6" s="90" customFormat="1" x14ac:dyDescent="0.2">
      <c r="A23" s="92"/>
      <c r="B23" s="89"/>
      <c r="C23" s="109" t="s">
        <v>46</v>
      </c>
      <c r="D23" s="90">
        <v>12</v>
      </c>
      <c r="F23" s="91"/>
    </row>
    <row r="24" spans="1:6" ht="13.5" thickBot="1" x14ac:dyDescent="0.25">
      <c r="A24" s="23"/>
      <c r="B24" s="15" t="s">
        <v>1</v>
      </c>
    </row>
    <row r="25" spans="1:6" ht="13.5" thickBot="1" x14ac:dyDescent="0.25">
      <c r="A25" s="120"/>
      <c r="B25" s="116" t="s">
        <v>89</v>
      </c>
      <c r="C25" s="131"/>
      <c r="D25" s="117"/>
      <c r="E25" s="117"/>
      <c r="F25" s="106">
        <f>SUM(F8:F23)</f>
        <v>0</v>
      </c>
    </row>
    <row r="26" spans="1:6" x14ac:dyDescent="0.2">
      <c r="A26" s="24"/>
      <c r="B26" s="21"/>
      <c r="C26" s="132"/>
      <c r="D26" s="20"/>
      <c r="E26" s="20"/>
      <c r="F26" s="22"/>
    </row>
    <row r="27" spans="1:6" x14ac:dyDescent="0.2">
      <c r="A27" s="24"/>
      <c r="B27" s="21"/>
      <c r="C27" s="132"/>
      <c r="D27" s="20"/>
      <c r="E27" s="20"/>
      <c r="F27" s="22"/>
    </row>
    <row r="28" spans="1:6" ht="13.5" thickBot="1" x14ac:dyDescent="0.25">
      <c r="A28" s="24"/>
      <c r="B28" s="21"/>
      <c r="C28" s="132"/>
      <c r="D28" s="20"/>
      <c r="E28" s="20"/>
      <c r="F28" s="22"/>
    </row>
    <row r="29" spans="1:6" s="82" customFormat="1" ht="18.75" thickBot="1" x14ac:dyDescent="0.25">
      <c r="A29" s="115" t="s">
        <v>3</v>
      </c>
      <c r="B29" s="118" t="s">
        <v>41</v>
      </c>
      <c r="C29" s="130"/>
      <c r="D29" s="118"/>
      <c r="E29" s="118"/>
      <c r="F29" s="119"/>
    </row>
    <row r="31" spans="1:6" ht="114.75" x14ac:dyDescent="0.2">
      <c r="A31" s="26">
        <v>1</v>
      </c>
      <c r="B31" s="14" t="s">
        <v>67</v>
      </c>
    </row>
    <row r="32" spans="1:6" x14ac:dyDescent="0.2">
      <c r="A32" s="26"/>
      <c r="B32" s="15"/>
      <c r="C32" s="73" t="s">
        <v>17</v>
      </c>
      <c r="D32" s="13">
        <v>20</v>
      </c>
    </row>
    <row r="33" spans="1:6" x14ac:dyDescent="0.2">
      <c r="A33" s="26"/>
    </row>
    <row r="34" spans="1:6" ht="153" x14ac:dyDescent="0.2">
      <c r="A34" s="26">
        <f>A31+1</f>
        <v>2</v>
      </c>
      <c r="B34" s="14" t="s">
        <v>71</v>
      </c>
    </row>
    <row r="35" spans="1:6" x14ac:dyDescent="0.2">
      <c r="A35" s="23"/>
      <c r="B35" s="15"/>
      <c r="C35" s="109" t="s">
        <v>33</v>
      </c>
      <c r="D35" s="13">
        <v>120</v>
      </c>
    </row>
    <row r="36" spans="1:6" x14ac:dyDescent="0.2">
      <c r="A36" s="23"/>
      <c r="B36" s="15"/>
    </row>
    <row r="37" spans="1:6" ht="76.5" x14ac:dyDescent="0.2">
      <c r="A37" s="26">
        <f>A34+1</f>
        <v>3</v>
      </c>
      <c r="B37" s="14" t="s">
        <v>72</v>
      </c>
    </row>
    <row r="38" spans="1:6" x14ac:dyDescent="0.2">
      <c r="A38" s="23"/>
      <c r="B38" s="15"/>
      <c r="C38" s="110" t="s">
        <v>16</v>
      </c>
      <c r="D38" s="13">
        <v>39</v>
      </c>
    </row>
    <row r="39" spans="1:6" x14ac:dyDescent="0.2">
      <c r="A39" s="23"/>
      <c r="B39" s="15"/>
    </row>
    <row r="40" spans="1:6" ht="63.75" x14ac:dyDescent="0.2">
      <c r="A40" s="26">
        <f>A37+1</f>
        <v>4</v>
      </c>
      <c r="B40" s="89" t="s">
        <v>73</v>
      </c>
    </row>
    <row r="41" spans="1:6" x14ac:dyDescent="0.2">
      <c r="A41" s="23"/>
      <c r="B41" s="15"/>
      <c r="C41" s="110" t="s">
        <v>16</v>
      </c>
      <c r="D41" s="13">
        <v>13.5</v>
      </c>
    </row>
    <row r="42" spans="1:6" x14ac:dyDescent="0.2">
      <c r="A42" s="23"/>
      <c r="B42" s="15"/>
    </row>
    <row r="43" spans="1:6" ht="248.25" customHeight="1" x14ac:dyDescent="0.2">
      <c r="A43" s="26">
        <f>A40+1</f>
        <v>5</v>
      </c>
      <c r="B43" s="89" t="s">
        <v>77</v>
      </c>
    </row>
    <row r="44" spans="1:6" s="76" customFormat="1" ht="14.25" customHeight="1" x14ac:dyDescent="0.2">
      <c r="A44" s="71"/>
      <c r="B44" s="72"/>
      <c r="C44" s="84" t="s">
        <v>33</v>
      </c>
      <c r="D44" s="74">
        <v>190</v>
      </c>
      <c r="E44" s="75"/>
      <c r="F44" s="4"/>
    </row>
    <row r="45" spans="1:6" x14ac:dyDescent="0.2">
      <c r="A45" s="23"/>
      <c r="B45" s="15"/>
    </row>
    <row r="46" spans="1:6" ht="76.5" x14ac:dyDescent="0.2">
      <c r="A46" s="26">
        <f>A43+1</f>
        <v>6</v>
      </c>
      <c r="B46" s="89" t="s">
        <v>94</v>
      </c>
    </row>
    <row r="47" spans="1:6" s="76" customFormat="1" ht="14.25" customHeight="1" x14ac:dyDescent="0.2">
      <c r="A47" s="71"/>
      <c r="B47" s="72"/>
      <c r="C47" s="84" t="s">
        <v>33</v>
      </c>
      <c r="D47" s="74">
        <v>23.5</v>
      </c>
      <c r="E47" s="75"/>
      <c r="F47" s="4"/>
    </row>
    <row r="48" spans="1:6" x14ac:dyDescent="0.2">
      <c r="A48" s="23"/>
    </row>
    <row r="49" spans="1:6" ht="76.5" x14ac:dyDescent="0.2">
      <c r="A49" s="26">
        <f>A46+1</f>
        <v>7</v>
      </c>
      <c r="B49" s="14" t="s">
        <v>74</v>
      </c>
    </row>
    <row r="50" spans="1:6" x14ac:dyDescent="0.2">
      <c r="A50" s="23"/>
      <c r="B50" s="15"/>
      <c r="C50" s="73" t="s">
        <v>17</v>
      </c>
      <c r="D50" s="13">
        <v>1</v>
      </c>
    </row>
    <row r="51" spans="1:6" x14ac:dyDescent="0.2">
      <c r="A51" s="23"/>
      <c r="B51" s="15"/>
    </row>
    <row r="52" spans="1:6" ht="76.5" x14ac:dyDescent="0.2">
      <c r="A52" s="26">
        <f>A49+1</f>
        <v>8</v>
      </c>
      <c r="B52" s="89" t="s">
        <v>75</v>
      </c>
    </row>
    <row r="53" spans="1:6" x14ac:dyDescent="0.2">
      <c r="A53" s="23"/>
      <c r="B53" s="15"/>
      <c r="C53" s="84" t="s">
        <v>17</v>
      </c>
      <c r="D53" s="13">
        <v>6</v>
      </c>
    </row>
    <row r="54" spans="1:6" x14ac:dyDescent="0.2">
      <c r="A54" s="23"/>
      <c r="B54" s="15"/>
    </row>
    <row r="55" spans="1:6" ht="51" x14ac:dyDescent="0.2">
      <c r="A55" s="26">
        <f>A52+1</f>
        <v>9</v>
      </c>
      <c r="B55" s="14" t="s">
        <v>48</v>
      </c>
    </row>
    <row r="56" spans="1:6" x14ac:dyDescent="0.2">
      <c r="A56" s="23"/>
      <c r="B56" s="15" t="s">
        <v>1</v>
      </c>
      <c r="C56" s="73" t="s">
        <v>17</v>
      </c>
      <c r="D56" s="13">
        <v>25</v>
      </c>
    </row>
    <row r="57" spans="1:6" x14ac:dyDescent="0.2">
      <c r="A57" s="23"/>
      <c r="B57" s="15"/>
    </row>
    <row r="58" spans="1:6" ht="80.25" customHeight="1" x14ac:dyDescent="0.2">
      <c r="A58" s="26">
        <f>A55+1</f>
        <v>10</v>
      </c>
      <c r="B58" s="14" t="s">
        <v>50</v>
      </c>
    </row>
    <row r="59" spans="1:6" x14ac:dyDescent="0.2">
      <c r="A59" s="23"/>
      <c r="B59" s="15" t="s">
        <v>1</v>
      </c>
      <c r="C59" s="73" t="s">
        <v>32</v>
      </c>
      <c r="D59" s="13">
        <v>18</v>
      </c>
    </row>
    <row r="60" spans="1:6" ht="13.5" thickBot="1" x14ac:dyDescent="0.25">
      <c r="A60" s="23"/>
      <c r="B60" s="15" t="s">
        <v>1</v>
      </c>
    </row>
    <row r="61" spans="1:6" ht="13.5" thickBot="1" x14ac:dyDescent="0.25">
      <c r="A61" s="120"/>
      <c r="B61" s="116" t="s">
        <v>42</v>
      </c>
      <c r="C61" s="131"/>
      <c r="D61" s="117"/>
      <c r="E61" s="117"/>
      <c r="F61" s="106">
        <f>SUM(F32:F59)</f>
        <v>0</v>
      </c>
    </row>
    <row r="62" spans="1:6" x14ac:dyDescent="0.2">
      <c r="A62" s="24"/>
      <c r="B62" s="21"/>
      <c r="C62" s="132"/>
      <c r="D62" s="20"/>
      <c r="E62" s="20"/>
      <c r="F62" s="22"/>
    </row>
    <row r="63" spans="1:6" x14ac:dyDescent="0.2">
      <c r="A63" s="24"/>
      <c r="B63" s="21"/>
      <c r="C63" s="132"/>
      <c r="D63" s="20"/>
      <c r="E63" s="20"/>
      <c r="F63" s="22"/>
    </row>
    <row r="64" spans="1:6" ht="13.5" thickBot="1" x14ac:dyDescent="0.25">
      <c r="B64" s="16"/>
    </row>
    <row r="65" spans="1:6" ht="18.75" thickBot="1" x14ac:dyDescent="0.25">
      <c r="A65" s="115" t="s">
        <v>4</v>
      </c>
      <c r="B65" s="116" t="s">
        <v>6</v>
      </c>
      <c r="C65" s="131"/>
      <c r="D65" s="117"/>
      <c r="E65" s="117"/>
      <c r="F65" s="106"/>
    </row>
    <row r="67" spans="1:6" s="90" customFormat="1" ht="117" customHeight="1" x14ac:dyDescent="0.2">
      <c r="A67" s="30">
        <v>1</v>
      </c>
      <c r="B67" s="93" t="s">
        <v>51</v>
      </c>
      <c r="C67" s="109"/>
      <c r="F67" s="91"/>
    </row>
    <row r="68" spans="1:6" s="90" customFormat="1" x14ac:dyDescent="0.2">
      <c r="A68" s="92"/>
      <c r="B68" s="89"/>
      <c r="C68" s="109" t="s">
        <v>31</v>
      </c>
      <c r="D68" s="90">
        <v>10</v>
      </c>
      <c r="F68" s="91"/>
    </row>
    <row r="69" spans="1:6" s="90" customFormat="1" x14ac:dyDescent="0.2">
      <c r="A69" s="92"/>
      <c r="B69" s="89"/>
      <c r="C69" s="109"/>
      <c r="F69" s="91"/>
    </row>
    <row r="70" spans="1:6" s="90" customFormat="1" ht="65.25" customHeight="1" x14ac:dyDescent="0.2">
      <c r="A70" s="30">
        <f>A67+1</f>
        <v>2</v>
      </c>
      <c r="B70" s="93" t="s">
        <v>76</v>
      </c>
      <c r="C70" s="109"/>
      <c r="F70" s="91"/>
    </row>
    <row r="71" spans="1:6" s="90" customFormat="1" x14ac:dyDescent="0.2">
      <c r="A71" s="92"/>
      <c r="B71" s="89"/>
      <c r="C71" s="109" t="s">
        <v>31</v>
      </c>
      <c r="D71" s="90">
        <v>0.5</v>
      </c>
      <c r="F71" s="91"/>
    </row>
    <row r="72" spans="1:6" s="90" customFormat="1" x14ac:dyDescent="0.2">
      <c r="A72" s="92"/>
      <c r="B72" s="89"/>
      <c r="C72" s="109"/>
      <c r="F72" s="91"/>
    </row>
    <row r="73" spans="1:6" s="90" customFormat="1" ht="105.75" customHeight="1" x14ac:dyDescent="0.2">
      <c r="A73" s="30">
        <f>A70+1</f>
        <v>3</v>
      </c>
      <c r="B73" s="93" t="s">
        <v>52</v>
      </c>
      <c r="C73" s="109"/>
      <c r="F73" s="91"/>
    </row>
    <row r="74" spans="1:6" s="90" customFormat="1" x14ac:dyDescent="0.2">
      <c r="A74" s="92"/>
      <c r="B74" s="89"/>
      <c r="C74" s="109" t="s">
        <v>33</v>
      </c>
      <c r="D74" s="90">
        <v>3.6</v>
      </c>
      <c r="F74" s="91"/>
    </row>
    <row r="75" spans="1:6" x14ac:dyDescent="0.2">
      <c r="A75" s="30"/>
    </row>
    <row r="76" spans="1:6" ht="81" customHeight="1" x14ac:dyDescent="0.2">
      <c r="A76" s="30">
        <f>A73+1</f>
        <v>4</v>
      </c>
      <c r="B76" s="14" t="s">
        <v>49</v>
      </c>
    </row>
    <row r="77" spans="1:6" x14ac:dyDescent="0.2">
      <c r="A77" s="30"/>
      <c r="C77" s="73" t="s">
        <v>17</v>
      </c>
      <c r="D77" s="13">
        <v>1</v>
      </c>
    </row>
    <row r="78" spans="1:6" s="90" customFormat="1" x14ac:dyDescent="0.2">
      <c r="A78" s="92"/>
      <c r="B78" s="89"/>
      <c r="C78" s="109"/>
      <c r="F78" s="91"/>
    </row>
    <row r="79" spans="1:6" s="90" customFormat="1" ht="51" x14ac:dyDescent="0.2">
      <c r="A79" s="30">
        <f>A76+1</f>
        <v>5</v>
      </c>
      <c r="B79" s="93" t="s">
        <v>53</v>
      </c>
      <c r="C79" s="109"/>
      <c r="F79" s="91"/>
    </row>
    <row r="80" spans="1:6" s="90" customFormat="1" x14ac:dyDescent="0.2">
      <c r="A80" s="92"/>
      <c r="B80" s="89" t="s">
        <v>18</v>
      </c>
      <c r="C80" s="109" t="s">
        <v>19</v>
      </c>
      <c r="D80" s="90">
        <v>10</v>
      </c>
      <c r="F80" s="91"/>
    </row>
    <row r="81" spans="1:6" s="90" customFormat="1" x14ac:dyDescent="0.2">
      <c r="A81" s="92"/>
      <c r="B81" s="89" t="s">
        <v>20</v>
      </c>
      <c r="C81" s="109" t="s">
        <v>19</v>
      </c>
      <c r="D81" s="90">
        <v>25</v>
      </c>
      <c r="F81" s="91"/>
    </row>
    <row r="82" spans="1:6" s="90" customFormat="1" x14ac:dyDescent="0.2">
      <c r="A82" s="92"/>
      <c r="B82" s="89"/>
      <c r="C82" s="109"/>
      <c r="F82" s="91"/>
    </row>
    <row r="83" spans="1:6" s="90" customFormat="1" ht="38.25" x14ac:dyDescent="0.2">
      <c r="A83" s="30">
        <f>A79+1</f>
        <v>6</v>
      </c>
      <c r="B83" s="93" t="s">
        <v>54</v>
      </c>
      <c r="C83" s="109"/>
      <c r="F83" s="91"/>
    </row>
    <row r="84" spans="1:6" s="90" customFormat="1" x14ac:dyDescent="0.2">
      <c r="A84" s="92"/>
      <c r="B84" s="89"/>
      <c r="C84" s="84" t="s">
        <v>33</v>
      </c>
      <c r="D84" s="90">
        <v>360</v>
      </c>
      <c r="F84" s="91"/>
    </row>
    <row r="85" spans="1:6" s="20" customFormat="1" ht="13.5" thickBot="1" x14ac:dyDescent="0.25">
      <c r="A85" s="24"/>
      <c r="B85" s="95"/>
      <c r="C85" s="132"/>
      <c r="F85" s="22"/>
    </row>
    <row r="86" spans="1:6" ht="13.5" thickBot="1" x14ac:dyDescent="0.25">
      <c r="A86" s="120"/>
      <c r="B86" s="116" t="s">
        <v>7</v>
      </c>
      <c r="C86" s="131"/>
      <c r="D86" s="117"/>
      <c r="E86" s="117"/>
      <c r="F86" s="106">
        <f>SUM(F68:F84)</f>
        <v>0</v>
      </c>
    </row>
    <row r="89" spans="1:6" ht="13.5" thickBot="1" x14ac:dyDescent="0.25"/>
    <row r="90" spans="1:6" ht="15" customHeight="1" thickBot="1" x14ac:dyDescent="0.25">
      <c r="A90" s="115" t="s">
        <v>5</v>
      </c>
      <c r="B90" s="116" t="s">
        <v>23</v>
      </c>
      <c r="C90" s="131"/>
      <c r="D90" s="117"/>
      <c r="E90" s="117"/>
      <c r="F90" s="106"/>
    </row>
    <row r="92" spans="1:6" ht="105.75" customHeight="1" x14ac:dyDescent="0.2">
      <c r="A92" s="32">
        <v>1</v>
      </c>
      <c r="B92" s="15" t="s">
        <v>78</v>
      </c>
    </row>
    <row r="93" spans="1:6" x14ac:dyDescent="0.2">
      <c r="C93" s="84" t="s">
        <v>80</v>
      </c>
      <c r="D93" s="13">
        <v>1</v>
      </c>
      <c r="E93" s="90"/>
    </row>
    <row r="94" spans="1:6" x14ac:dyDescent="0.2">
      <c r="E94" s="90"/>
    </row>
    <row r="95" spans="1:6" ht="119.25" customHeight="1" x14ac:dyDescent="0.2">
      <c r="A95" s="32">
        <f>A92+1</f>
        <v>2</v>
      </c>
      <c r="B95" s="89" t="s">
        <v>79</v>
      </c>
    </row>
    <row r="96" spans="1:6" x14ac:dyDescent="0.2">
      <c r="A96" s="23"/>
      <c r="B96" s="15"/>
      <c r="C96" s="109" t="s">
        <v>33</v>
      </c>
      <c r="D96" s="13">
        <v>120</v>
      </c>
    </row>
    <row r="97" spans="1:6" s="17" customFormat="1" x14ac:dyDescent="0.2">
      <c r="A97" s="31"/>
      <c r="B97" s="19"/>
      <c r="C97" s="133"/>
      <c r="F97" s="18"/>
    </row>
    <row r="98" spans="1:6" ht="66.75" customHeight="1" x14ac:dyDescent="0.2">
      <c r="A98" s="32">
        <f>A95+1</f>
        <v>3</v>
      </c>
      <c r="B98" s="93" t="s">
        <v>55</v>
      </c>
    </row>
    <row r="99" spans="1:6" x14ac:dyDescent="0.2">
      <c r="C99" s="84" t="s">
        <v>33</v>
      </c>
      <c r="D99" s="13">
        <v>120</v>
      </c>
    </row>
    <row r="100" spans="1:6" s="17" customFormat="1" x14ac:dyDescent="0.2">
      <c r="A100" s="31"/>
      <c r="B100" s="19"/>
      <c r="C100" s="133"/>
      <c r="F100" s="18"/>
    </row>
    <row r="101" spans="1:6" ht="51" x14ac:dyDescent="0.2">
      <c r="A101" s="32">
        <f>A98+1</f>
        <v>4</v>
      </c>
      <c r="B101" s="93" t="s">
        <v>81</v>
      </c>
    </row>
    <row r="102" spans="1:6" x14ac:dyDescent="0.2">
      <c r="C102" s="84" t="s">
        <v>33</v>
      </c>
      <c r="D102" s="13">
        <v>120</v>
      </c>
    </row>
    <row r="103" spans="1:6" s="20" customFormat="1" ht="13.5" thickBot="1" x14ac:dyDescent="0.25">
      <c r="A103" s="24"/>
      <c r="B103" s="95"/>
      <c r="C103" s="132"/>
      <c r="F103" s="22"/>
    </row>
    <row r="104" spans="1:6" ht="13.5" thickBot="1" x14ac:dyDescent="0.25">
      <c r="A104" s="120"/>
      <c r="B104" s="116" t="s">
        <v>62</v>
      </c>
      <c r="C104" s="131"/>
      <c r="D104" s="117"/>
      <c r="E104" s="117"/>
      <c r="F104" s="106">
        <f>SUM(F92:F102)</f>
        <v>0</v>
      </c>
    </row>
    <row r="107" spans="1:6" ht="13.5" thickBot="1" x14ac:dyDescent="0.25"/>
    <row r="108" spans="1:6" ht="15" customHeight="1" thickBot="1" x14ac:dyDescent="0.25">
      <c r="A108" s="115" t="s">
        <v>61</v>
      </c>
      <c r="B108" s="116" t="s">
        <v>8</v>
      </c>
      <c r="C108" s="131"/>
      <c r="D108" s="117"/>
      <c r="E108" s="117"/>
      <c r="F108" s="106"/>
    </row>
    <row r="110" spans="1:6" ht="66" customHeight="1" x14ac:dyDescent="0.2">
      <c r="A110" s="33">
        <v>1</v>
      </c>
      <c r="B110" s="15" t="s">
        <v>106</v>
      </c>
    </row>
    <row r="111" spans="1:6" ht="13.5" customHeight="1" x14ac:dyDescent="0.2">
      <c r="A111" s="33"/>
      <c r="C111" s="84" t="s">
        <v>33</v>
      </c>
      <c r="D111" s="13">
        <v>120</v>
      </c>
    </row>
    <row r="112" spans="1:6" ht="13.5" customHeight="1" x14ac:dyDescent="0.2">
      <c r="A112" s="33"/>
    </row>
    <row r="113" spans="1:4" ht="130.5" customHeight="1" x14ac:dyDescent="0.2">
      <c r="A113" s="33">
        <f>A110+1</f>
        <v>2</v>
      </c>
      <c r="B113" s="15" t="s">
        <v>82</v>
      </c>
    </row>
    <row r="114" spans="1:4" x14ac:dyDescent="0.2">
      <c r="A114" s="33"/>
      <c r="C114" s="84" t="s">
        <v>33</v>
      </c>
      <c r="D114" s="13">
        <v>17.5</v>
      </c>
    </row>
    <row r="115" spans="1:4" x14ac:dyDescent="0.2">
      <c r="A115" s="33"/>
    </row>
    <row r="116" spans="1:4" ht="131.25" customHeight="1" x14ac:dyDescent="0.2">
      <c r="A116" s="33">
        <f>A113+1</f>
        <v>3</v>
      </c>
      <c r="B116" s="15" t="s">
        <v>83</v>
      </c>
    </row>
    <row r="117" spans="1:4" x14ac:dyDescent="0.2">
      <c r="A117" s="33"/>
      <c r="C117" s="84" t="s">
        <v>33</v>
      </c>
      <c r="D117" s="13">
        <v>10.8</v>
      </c>
    </row>
    <row r="118" spans="1:4" x14ac:dyDescent="0.2">
      <c r="A118" s="33"/>
    </row>
    <row r="119" spans="1:4" ht="90.75" customHeight="1" x14ac:dyDescent="0.2">
      <c r="A119" s="33">
        <f>A116+1</f>
        <v>4</v>
      </c>
      <c r="B119" s="15" t="s">
        <v>101</v>
      </c>
    </row>
    <row r="120" spans="1:4" x14ac:dyDescent="0.2">
      <c r="A120" s="70"/>
      <c r="B120" s="15"/>
    </row>
    <row r="121" spans="1:4" x14ac:dyDescent="0.2">
      <c r="A121" s="33"/>
      <c r="B121" s="14" t="s">
        <v>100</v>
      </c>
      <c r="C121" s="84" t="s">
        <v>33</v>
      </c>
      <c r="D121" s="13">
        <v>70</v>
      </c>
    </row>
    <row r="122" spans="1:4" ht="26.25" customHeight="1" x14ac:dyDescent="0.2">
      <c r="A122" s="33"/>
      <c r="B122" s="14" t="s">
        <v>102</v>
      </c>
      <c r="C122" s="84" t="s">
        <v>33</v>
      </c>
      <c r="D122" s="13">
        <v>70</v>
      </c>
    </row>
    <row r="123" spans="1:4" x14ac:dyDescent="0.2">
      <c r="A123" s="33"/>
    </row>
    <row r="124" spans="1:4" ht="117.75" customHeight="1" x14ac:dyDescent="0.2">
      <c r="A124" s="33">
        <f>A119+1</f>
        <v>5</v>
      </c>
      <c r="B124" s="15" t="s">
        <v>90</v>
      </c>
    </row>
    <row r="125" spans="1:4" x14ac:dyDescent="0.2">
      <c r="A125" s="70"/>
      <c r="B125" s="15"/>
    </row>
    <row r="126" spans="1:4" x14ac:dyDescent="0.2">
      <c r="A126" s="33"/>
      <c r="B126" s="14" t="s">
        <v>92</v>
      </c>
      <c r="C126" s="84" t="s">
        <v>33</v>
      </c>
      <c r="D126" s="13">
        <v>16</v>
      </c>
    </row>
    <row r="127" spans="1:4" ht="25.5" x14ac:dyDescent="0.2">
      <c r="A127" s="33"/>
      <c r="B127" s="14" t="s">
        <v>91</v>
      </c>
      <c r="C127" s="84" t="s">
        <v>33</v>
      </c>
      <c r="D127" s="13">
        <v>16</v>
      </c>
    </row>
    <row r="128" spans="1:4" ht="13.5" thickBot="1" x14ac:dyDescent="0.25">
      <c r="A128" s="33"/>
    </row>
    <row r="129" spans="1:8" ht="13.5" thickBot="1" x14ac:dyDescent="0.25">
      <c r="A129" s="120"/>
      <c r="B129" s="116" t="s">
        <v>10</v>
      </c>
      <c r="C129" s="131"/>
      <c r="D129" s="117"/>
      <c r="E129" s="117"/>
      <c r="F129" s="106">
        <f>SUM(F110:F127)</f>
        <v>0</v>
      </c>
    </row>
    <row r="130" spans="1:8" x14ac:dyDescent="0.2">
      <c r="A130" s="24"/>
      <c r="B130" s="21"/>
      <c r="C130" s="132"/>
      <c r="D130" s="20"/>
      <c r="E130" s="20"/>
      <c r="F130" s="22"/>
    </row>
    <row r="131" spans="1:8" ht="13.5" thickBot="1" x14ac:dyDescent="0.25">
      <c r="A131" s="24"/>
      <c r="B131" s="21"/>
      <c r="C131" s="132"/>
      <c r="D131" s="20"/>
      <c r="E131" s="20"/>
      <c r="F131" s="22"/>
    </row>
    <row r="132" spans="1:8" s="34" customFormat="1" ht="18.75" thickBot="1" x14ac:dyDescent="0.25">
      <c r="A132" s="121" t="s">
        <v>9</v>
      </c>
      <c r="B132" s="86" t="s">
        <v>34</v>
      </c>
      <c r="C132" s="134"/>
      <c r="D132" s="88"/>
      <c r="E132" s="87"/>
      <c r="F132" s="106"/>
    </row>
    <row r="133" spans="1:8" s="82" customFormat="1" x14ac:dyDescent="0.2">
      <c r="A133" s="96"/>
      <c r="B133" s="97"/>
      <c r="C133" s="98"/>
      <c r="D133" s="99"/>
      <c r="E133" s="98"/>
      <c r="F133" s="100"/>
    </row>
    <row r="134" spans="1:8" s="90" customFormat="1" ht="220.5" customHeight="1" x14ac:dyDescent="0.2">
      <c r="A134" s="137">
        <v>1</v>
      </c>
      <c r="B134" s="89" t="s">
        <v>109</v>
      </c>
      <c r="C134" s="109"/>
      <c r="F134" s="91"/>
      <c r="H134" s="94"/>
    </row>
    <row r="135" spans="1:8" s="90" customFormat="1" ht="118.5" customHeight="1" x14ac:dyDescent="0.2">
      <c r="A135" s="92"/>
      <c r="B135" s="136" t="s">
        <v>60</v>
      </c>
      <c r="C135" s="109"/>
      <c r="F135" s="91"/>
    </row>
    <row r="136" spans="1:8" s="90" customFormat="1" x14ac:dyDescent="0.2">
      <c r="A136" s="92"/>
      <c r="B136" s="89"/>
      <c r="C136" s="109"/>
      <c r="F136" s="91"/>
    </row>
    <row r="137" spans="1:8" s="90" customFormat="1" ht="12.75" customHeight="1" x14ac:dyDescent="0.2">
      <c r="A137" s="92"/>
      <c r="B137" s="89" t="s">
        <v>84</v>
      </c>
      <c r="C137" s="109" t="s">
        <v>56</v>
      </c>
      <c r="D137" s="90">
        <v>11.5</v>
      </c>
      <c r="F137" s="91"/>
    </row>
    <row r="138" spans="1:8" s="90" customFormat="1" ht="15" customHeight="1" x14ac:dyDescent="0.2">
      <c r="A138" s="92"/>
      <c r="B138" s="89" t="s">
        <v>57</v>
      </c>
      <c r="C138" s="109" t="s">
        <v>33</v>
      </c>
      <c r="D138" s="90">
        <v>71.3</v>
      </c>
      <c r="F138" s="91"/>
    </row>
    <row r="139" spans="1:8" s="90" customFormat="1" x14ac:dyDescent="0.2">
      <c r="A139" s="92"/>
      <c r="B139" s="89"/>
      <c r="C139" s="109"/>
      <c r="F139" s="91"/>
    </row>
    <row r="140" spans="1:8" s="90" customFormat="1" ht="127.5" x14ac:dyDescent="0.2">
      <c r="A140" s="137">
        <f>A134+1</f>
        <v>2</v>
      </c>
      <c r="B140" s="89" t="s">
        <v>108</v>
      </c>
      <c r="C140" s="109"/>
      <c r="F140" s="91"/>
    </row>
    <row r="141" spans="1:8" s="90" customFormat="1" x14ac:dyDescent="0.2">
      <c r="A141" s="92"/>
      <c r="B141" s="89"/>
      <c r="C141" s="109" t="s">
        <v>33</v>
      </c>
      <c r="D141" s="90">
        <v>6.5</v>
      </c>
      <c r="F141" s="91"/>
    </row>
    <row r="142" spans="1:8" s="90" customFormat="1" x14ac:dyDescent="0.2">
      <c r="A142" s="92"/>
      <c r="B142" s="89"/>
      <c r="C142" s="109"/>
      <c r="F142" s="91"/>
    </row>
    <row r="143" spans="1:8" s="90" customFormat="1" ht="183.75" customHeight="1" x14ac:dyDescent="0.2">
      <c r="A143" s="137">
        <f>A140+1</f>
        <v>3</v>
      </c>
      <c r="B143" s="89" t="s">
        <v>93</v>
      </c>
      <c r="C143" s="109"/>
      <c r="F143" s="91"/>
    </row>
    <row r="144" spans="1:8" s="90" customFormat="1" ht="127.5" x14ac:dyDescent="0.2">
      <c r="A144" s="92"/>
      <c r="B144" s="136" t="s">
        <v>59</v>
      </c>
      <c r="C144" s="109"/>
      <c r="F144" s="91"/>
    </row>
    <row r="145" spans="1:6" s="90" customFormat="1" x14ac:dyDescent="0.2">
      <c r="A145" s="92"/>
      <c r="B145" s="136"/>
      <c r="C145" s="109"/>
      <c r="F145" s="91"/>
    </row>
    <row r="146" spans="1:6" s="90" customFormat="1" ht="12.75" customHeight="1" x14ac:dyDescent="0.2">
      <c r="A146" s="92"/>
      <c r="B146" s="89" t="s">
        <v>84</v>
      </c>
      <c r="C146" s="109" t="s">
        <v>56</v>
      </c>
      <c r="D146" s="90">
        <v>43.5</v>
      </c>
      <c r="F146" s="91"/>
    </row>
    <row r="147" spans="1:6" s="90" customFormat="1" ht="12.75" customHeight="1" x14ac:dyDescent="0.2">
      <c r="A147" s="92"/>
      <c r="B147" s="89" t="s">
        <v>97</v>
      </c>
      <c r="C147" s="109" t="s">
        <v>33</v>
      </c>
      <c r="D147" s="90">
        <v>334.4</v>
      </c>
      <c r="F147" s="91"/>
    </row>
    <row r="148" spans="1:6" s="90" customFormat="1" x14ac:dyDescent="0.2">
      <c r="A148" s="92"/>
      <c r="B148" s="89"/>
      <c r="C148" s="109"/>
      <c r="F148" s="91"/>
    </row>
    <row r="149" spans="1:6" s="90" customFormat="1" ht="171.75" customHeight="1" x14ac:dyDescent="0.2">
      <c r="A149" s="137">
        <f>A143+1</f>
        <v>4</v>
      </c>
      <c r="B149" s="93" t="s">
        <v>85</v>
      </c>
      <c r="C149" s="109"/>
      <c r="F149" s="91"/>
    </row>
    <row r="150" spans="1:6" s="90" customFormat="1" x14ac:dyDescent="0.2">
      <c r="A150" s="105"/>
      <c r="B150" s="93" t="s">
        <v>37</v>
      </c>
      <c r="C150" s="109"/>
      <c r="F150" s="91"/>
    </row>
    <row r="151" spans="1:6" s="90" customFormat="1" x14ac:dyDescent="0.2">
      <c r="A151" s="92"/>
      <c r="B151" s="89"/>
      <c r="C151" s="109" t="s">
        <v>33</v>
      </c>
      <c r="D151" s="90">
        <v>26.1</v>
      </c>
      <c r="F151" s="91"/>
    </row>
    <row r="153" spans="1:6" s="90" customFormat="1" ht="120" customHeight="1" x14ac:dyDescent="0.2">
      <c r="A153" s="137">
        <f>A149+1</f>
        <v>5</v>
      </c>
      <c r="B153" s="15" t="s">
        <v>58</v>
      </c>
      <c r="C153" s="109"/>
      <c r="F153" s="91"/>
    </row>
    <row r="154" spans="1:6" s="90" customFormat="1" x14ac:dyDescent="0.2">
      <c r="A154" s="92"/>
      <c r="B154" s="89"/>
      <c r="C154" s="84" t="s">
        <v>33</v>
      </c>
      <c r="D154" s="90">
        <v>1.9</v>
      </c>
      <c r="F154" s="91"/>
    </row>
    <row r="155" spans="1:6" s="34" customFormat="1" ht="13.5" thickBot="1" x14ac:dyDescent="0.25">
      <c r="A155" s="42"/>
      <c r="B155" s="41"/>
      <c r="C155" s="84"/>
      <c r="D155" s="13"/>
      <c r="E155" s="13"/>
      <c r="F155" s="4"/>
    </row>
    <row r="156" spans="1:6" s="34" customFormat="1" ht="13.5" thickBot="1" x14ac:dyDescent="0.25">
      <c r="A156" s="85"/>
      <c r="B156" s="86" t="s">
        <v>35</v>
      </c>
      <c r="C156" s="134"/>
      <c r="D156" s="88"/>
      <c r="E156" s="87"/>
      <c r="F156" s="106">
        <f>SUM(F137:F151)</f>
        <v>0</v>
      </c>
    </row>
    <row r="157" spans="1:6" customFormat="1" x14ac:dyDescent="0.2">
      <c r="A157" s="42"/>
      <c r="B157" s="41"/>
      <c r="C157" s="34"/>
      <c r="D157" s="39"/>
      <c r="E157" s="34"/>
      <c r="F157" s="18"/>
    </row>
    <row r="158" spans="1:6" customFormat="1" x14ac:dyDescent="0.2">
      <c r="A158" s="42"/>
      <c r="B158" s="41"/>
      <c r="C158" s="34"/>
      <c r="D158" s="39"/>
      <c r="E158" s="34"/>
      <c r="F158" s="18"/>
    </row>
    <row r="159" spans="1:6" customFormat="1" ht="13.5" thickBot="1" x14ac:dyDescent="0.25">
      <c r="A159" s="42"/>
      <c r="B159" s="41"/>
      <c r="C159" s="34"/>
      <c r="D159" s="39"/>
      <c r="E159" s="34"/>
      <c r="F159" s="18"/>
    </row>
    <row r="160" spans="1:6" customFormat="1" ht="18.75" thickBot="1" x14ac:dyDescent="0.25">
      <c r="A160" s="121" t="s">
        <v>22</v>
      </c>
      <c r="B160" s="86" t="s">
        <v>68</v>
      </c>
      <c r="C160" s="87"/>
      <c r="D160" s="88"/>
      <c r="E160" s="87"/>
      <c r="F160" s="106"/>
    </row>
    <row r="161" spans="1:6" customFormat="1" x14ac:dyDescent="0.2">
      <c r="A161" s="96"/>
      <c r="B161" s="97"/>
      <c r="C161" s="98"/>
      <c r="D161" s="99"/>
      <c r="E161" s="98"/>
      <c r="F161" s="100"/>
    </row>
    <row r="162" spans="1:6" customFormat="1" ht="93" customHeight="1" x14ac:dyDescent="0.2">
      <c r="A162" s="138">
        <v>1</v>
      </c>
      <c r="B162" s="40" t="s">
        <v>86</v>
      </c>
      <c r="C162" s="34"/>
      <c r="D162" s="39"/>
      <c r="E162" s="34"/>
      <c r="F162" s="18"/>
    </row>
    <row r="163" spans="1:6" customFormat="1" x14ac:dyDescent="0.2">
      <c r="A163" s="46"/>
      <c r="B163" s="41"/>
      <c r="C163" s="34" t="s">
        <v>16</v>
      </c>
      <c r="D163" s="39">
        <v>47.5</v>
      </c>
      <c r="E163" s="39"/>
      <c r="F163" s="4"/>
    </row>
    <row r="164" spans="1:6" customFormat="1" x14ac:dyDescent="0.2">
      <c r="A164" s="96"/>
      <c r="B164" s="97"/>
      <c r="C164" s="98"/>
      <c r="D164" s="99"/>
      <c r="E164" s="98"/>
      <c r="F164" s="100"/>
    </row>
    <row r="165" spans="1:6" customFormat="1" ht="196.5" customHeight="1" x14ac:dyDescent="0.2">
      <c r="A165" s="138">
        <f>A162+1</f>
        <v>2</v>
      </c>
      <c r="B165" s="40" t="s">
        <v>87</v>
      </c>
      <c r="C165" s="34"/>
      <c r="D165" s="39"/>
      <c r="E165" s="34"/>
      <c r="F165" s="18"/>
    </row>
    <row r="166" spans="1:6" customFormat="1" x14ac:dyDescent="0.2">
      <c r="A166" s="46"/>
      <c r="B166" s="41"/>
      <c r="C166" s="34" t="s">
        <v>16</v>
      </c>
      <c r="D166" s="39">
        <v>39</v>
      </c>
      <c r="E166" s="39"/>
      <c r="F166" s="4"/>
    </row>
    <row r="167" spans="1:6" customFormat="1" x14ac:dyDescent="0.2">
      <c r="A167" s="43"/>
      <c r="B167" s="41"/>
      <c r="C167" s="34"/>
      <c r="D167" s="39"/>
      <c r="E167" s="34"/>
      <c r="F167" s="18"/>
    </row>
    <row r="168" spans="1:6" customFormat="1" ht="38.25" x14ac:dyDescent="0.2">
      <c r="A168" s="138">
        <f>A165+1</f>
        <v>3</v>
      </c>
      <c r="B168" s="40" t="s">
        <v>65</v>
      </c>
      <c r="C168" s="34"/>
      <c r="D168" s="39"/>
      <c r="E168" s="34"/>
      <c r="F168" s="18"/>
    </row>
    <row r="169" spans="1:6" customFormat="1" x14ac:dyDescent="0.2">
      <c r="A169" s="43"/>
      <c r="B169" s="41"/>
      <c r="C169" s="34" t="s">
        <v>16</v>
      </c>
      <c r="D169" s="39">
        <v>13.5</v>
      </c>
      <c r="E169" s="39"/>
      <c r="F169" s="4"/>
    </row>
    <row r="170" spans="1:6" customFormat="1" x14ac:dyDescent="0.2">
      <c r="A170" s="43"/>
      <c r="B170" s="41"/>
      <c r="C170" s="34"/>
      <c r="D170" s="39"/>
      <c r="E170" s="34"/>
      <c r="F170" s="18"/>
    </row>
    <row r="171" spans="1:6" customFormat="1" ht="25.5" x14ac:dyDescent="0.2">
      <c r="A171" s="138">
        <f>A168+1</f>
        <v>4</v>
      </c>
      <c r="B171" s="40" t="s">
        <v>64</v>
      </c>
      <c r="C171" s="34"/>
      <c r="D171" s="39"/>
      <c r="E171" s="34"/>
      <c r="F171" s="18"/>
    </row>
    <row r="172" spans="1:6" customFormat="1" x14ac:dyDescent="0.2">
      <c r="A172" s="43"/>
      <c r="B172" s="41"/>
      <c r="C172" s="34" t="s">
        <v>17</v>
      </c>
      <c r="D172" s="39">
        <v>1</v>
      </c>
      <c r="E172" s="39"/>
      <c r="F172" s="4"/>
    </row>
    <row r="173" spans="1:6" customFormat="1" x14ac:dyDescent="0.2">
      <c r="A173" s="43"/>
      <c r="B173" s="41"/>
      <c r="C173" s="34"/>
      <c r="D173" s="39"/>
      <c r="E173" s="34"/>
      <c r="F173" s="18"/>
    </row>
    <row r="174" spans="1:6" customFormat="1" ht="117.75" customHeight="1" x14ac:dyDescent="0.2">
      <c r="A174" s="138">
        <f>A171+1</f>
        <v>5</v>
      </c>
      <c r="B174" s="40" t="s">
        <v>88</v>
      </c>
      <c r="C174" s="34"/>
      <c r="D174" s="39"/>
      <c r="E174" s="34"/>
      <c r="F174" s="18"/>
    </row>
    <row r="175" spans="1:6" customFormat="1" x14ac:dyDescent="0.2">
      <c r="A175" s="43"/>
      <c r="B175" s="41"/>
      <c r="C175" s="34" t="s">
        <v>16</v>
      </c>
      <c r="D175" s="39">
        <v>30</v>
      </c>
      <c r="E175" s="39"/>
      <c r="F175" s="4"/>
    </row>
    <row r="176" spans="1:6" customFormat="1" ht="13.5" thickBot="1" x14ac:dyDescent="0.25">
      <c r="A176" s="43"/>
      <c r="B176" s="41"/>
      <c r="C176" s="34"/>
      <c r="D176" s="39"/>
      <c r="E176" s="39"/>
      <c r="F176" s="18"/>
    </row>
    <row r="177" spans="1:6" customFormat="1" ht="13.5" thickBot="1" x14ac:dyDescent="0.25">
      <c r="A177" s="122"/>
      <c r="B177" s="123" t="s">
        <v>15</v>
      </c>
      <c r="C177" s="124"/>
      <c r="D177" s="125"/>
      <c r="E177" s="124"/>
      <c r="F177" s="126">
        <f>SUM(F163:F176)</f>
        <v>0</v>
      </c>
    </row>
    <row r="178" spans="1:6" customFormat="1" x14ac:dyDescent="0.2">
      <c r="A178" s="66"/>
      <c r="B178" s="67"/>
      <c r="C178" s="68"/>
      <c r="D178" s="69"/>
      <c r="E178" s="68"/>
      <c r="F178" s="22"/>
    </row>
    <row r="179" spans="1:6" customFormat="1" x14ac:dyDescent="0.2">
      <c r="A179" s="66"/>
      <c r="B179" s="67"/>
      <c r="C179" s="68"/>
      <c r="D179" s="69"/>
      <c r="E179" s="68"/>
      <c r="F179" s="22"/>
    </row>
    <row r="180" spans="1:6" customFormat="1" ht="13.5" thickBot="1" x14ac:dyDescent="0.25">
      <c r="A180" s="42"/>
      <c r="B180" s="41"/>
      <c r="C180" s="34"/>
      <c r="D180" s="39"/>
      <c r="E180" s="34"/>
      <c r="F180" s="18"/>
    </row>
    <row r="181" spans="1:6" customFormat="1" ht="18.75" thickBot="1" x14ac:dyDescent="0.25">
      <c r="A181" s="121" t="s">
        <v>11</v>
      </c>
      <c r="B181" s="86" t="s">
        <v>21</v>
      </c>
      <c r="C181" s="87"/>
      <c r="D181" s="88"/>
      <c r="E181" s="87"/>
      <c r="F181" s="106"/>
    </row>
    <row r="182" spans="1:6" customFormat="1" x14ac:dyDescent="0.2">
      <c r="A182" s="96"/>
      <c r="B182" s="97"/>
      <c r="C182" s="98"/>
      <c r="D182" s="99"/>
      <c r="E182" s="98"/>
      <c r="F182" s="100"/>
    </row>
    <row r="183" spans="1:6" customFormat="1" ht="25.5" x14ac:dyDescent="0.2">
      <c r="A183" s="66"/>
      <c r="B183" s="127" t="s">
        <v>63</v>
      </c>
      <c r="C183" s="68"/>
      <c r="D183" s="69"/>
      <c r="E183" s="68"/>
      <c r="F183" s="22"/>
    </row>
    <row r="184" spans="1:6" customFormat="1" x14ac:dyDescent="0.2">
      <c r="A184" s="66"/>
      <c r="B184" s="101"/>
      <c r="C184" s="68"/>
      <c r="D184" s="69"/>
      <c r="E184" s="68"/>
      <c r="F184" s="22"/>
    </row>
    <row r="185" spans="1:6" customFormat="1" ht="186.75" customHeight="1" x14ac:dyDescent="0.2">
      <c r="A185" s="139">
        <v>1</v>
      </c>
      <c r="B185" s="102" t="s">
        <v>66</v>
      </c>
      <c r="C185" s="68"/>
      <c r="D185" s="69"/>
      <c r="E185" s="68"/>
      <c r="F185" s="22"/>
    </row>
    <row r="186" spans="1:6" customFormat="1" x14ac:dyDescent="0.2">
      <c r="A186" s="103"/>
      <c r="B186" s="101"/>
      <c r="C186" s="68" t="s">
        <v>17</v>
      </c>
      <c r="D186" s="69">
        <v>1</v>
      </c>
      <c r="E186" s="69"/>
      <c r="F186" s="91"/>
    </row>
    <row r="187" spans="1:6" customFormat="1" ht="13.5" thickBot="1" x14ac:dyDescent="0.25">
      <c r="A187" s="44"/>
      <c r="B187" s="40"/>
      <c r="C187" s="34"/>
      <c r="D187" s="39"/>
      <c r="E187" s="39"/>
      <c r="F187" s="18"/>
    </row>
    <row r="188" spans="1:6" customFormat="1" ht="13.5" thickBot="1" x14ac:dyDescent="0.25">
      <c r="A188" s="85"/>
      <c r="B188" s="86" t="s">
        <v>38</v>
      </c>
      <c r="C188" s="87"/>
      <c r="D188" s="88"/>
      <c r="E188" s="87"/>
      <c r="F188" s="106">
        <f>SUM(F184:F186)</f>
        <v>0</v>
      </c>
    </row>
    <row r="189" spans="1:6" customFormat="1" x14ac:dyDescent="0.2">
      <c r="A189" s="42"/>
      <c r="B189" s="41"/>
      <c r="C189" s="34"/>
      <c r="D189" s="39"/>
      <c r="E189" s="34"/>
      <c r="F189" s="18"/>
    </row>
    <row r="190" spans="1:6" customFormat="1" ht="13.5" thickBot="1" x14ac:dyDescent="0.25">
      <c r="A190" s="42"/>
      <c r="B190" s="41"/>
      <c r="C190" s="34"/>
      <c r="D190" s="39"/>
      <c r="E190" s="34"/>
      <c r="F190" s="18"/>
    </row>
    <row r="191" spans="1:6" customFormat="1" ht="18.75" thickBot="1" x14ac:dyDescent="0.25">
      <c r="A191" s="121" t="s">
        <v>13</v>
      </c>
      <c r="B191" s="86" t="s">
        <v>12</v>
      </c>
      <c r="C191" s="87"/>
      <c r="D191" s="88"/>
      <c r="E191" s="87"/>
      <c r="F191" s="106"/>
    </row>
    <row r="192" spans="1:6" customFormat="1" x14ac:dyDescent="0.2">
      <c r="A192" s="96"/>
      <c r="B192" s="97"/>
      <c r="C192" s="98"/>
      <c r="D192" s="99"/>
      <c r="E192" s="98"/>
      <c r="F192" s="100"/>
    </row>
    <row r="193" spans="1:6" customFormat="1" ht="158.25" customHeight="1" x14ac:dyDescent="0.2">
      <c r="A193" s="140">
        <v>1</v>
      </c>
      <c r="B193" s="101" t="s">
        <v>107</v>
      </c>
      <c r="C193" s="68"/>
      <c r="D193" s="69"/>
      <c r="E193" s="68"/>
      <c r="F193" s="22"/>
    </row>
    <row r="194" spans="1:6" customFormat="1" x14ac:dyDescent="0.2">
      <c r="A194" s="107"/>
      <c r="B194" s="101"/>
      <c r="C194" s="109" t="s">
        <v>33</v>
      </c>
      <c r="D194" s="69">
        <v>440</v>
      </c>
      <c r="E194" s="69"/>
      <c r="F194" s="91"/>
    </row>
    <row r="195" spans="1:6" customFormat="1" x14ac:dyDescent="0.2">
      <c r="A195" s="107"/>
      <c r="B195" s="104"/>
      <c r="C195" s="111"/>
      <c r="D195" s="69"/>
      <c r="E195" s="68"/>
      <c r="F195" s="22"/>
    </row>
    <row r="196" spans="1:6" customFormat="1" ht="239.25" customHeight="1" x14ac:dyDescent="0.2">
      <c r="A196" s="140">
        <f>A193+1</f>
        <v>2</v>
      </c>
      <c r="B196" s="101" t="s">
        <v>98</v>
      </c>
      <c r="C196" s="111"/>
      <c r="D196" s="69"/>
      <c r="E196" s="68"/>
      <c r="F196" s="22"/>
    </row>
    <row r="197" spans="1:6" customFormat="1" x14ac:dyDescent="0.2">
      <c r="A197" s="107"/>
      <c r="B197" s="101"/>
      <c r="C197" s="109" t="s">
        <v>33</v>
      </c>
      <c r="D197" s="69">
        <v>68</v>
      </c>
      <c r="E197" s="69"/>
      <c r="F197" s="91"/>
    </row>
    <row r="198" spans="1:6" customFormat="1" x14ac:dyDescent="0.2">
      <c r="A198" s="107"/>
      <c r="B198" s="101"/>
      <c r="C198" s="109"/>
      <c r="D198" s="69"/>
      <c r="E198" s="69"/>
      <c r="F198" s="91"/>
    </row>
    <row r="199" spans="1:6" customFormat="1" ht="171" customHeight="1" x14ac:dyDescent="0.2">
      <c r="A199" s="140">
        <f>A196+1</f>
        <v>3</v>
      </c>
      <c r="B199" s="101" t="s">
        <v>99</v>
      </c>
      <c r="C199" s="111"/>
      <c r="D199" s="69"/>
      <c r="E199" s="68"/>
      <c r="F199" s="22"/>
    </row>
    <row r="200" spans="1:6" customFormat="1" x14ac:dyDescent="0.2">
      <c r="A200" s="107"/>
      <c r="B200" s="101"/>
      <c r="C200" s="109" t="s">
        <v>33</v>
      </c>
      <c r="D200" s="69">
        <v>16.5</v>
      </c>
      <c r="E200" s="69"/>
      <c r="F200" s="91"/>
    </row>
    <row r="201" spans="1:6" customFormat="1" x14ac:dyDescent="0.2">
      <c r="A201" s="107"/>
      <c r="B201" s="101"/>
      <c r="C201" s="109"/>
      <c r="D201" s="69"/>
      <c r="E201" s="69"/>
      <c r="F201" s="91"/>
    </row>
    <row r="202" spans="1:6" customFormat="1" ht="51.75" customHeight="1" x14ac:dyDescent="0.2">
      <c r="A202" s="140">
        <f>A199+1</f>
        <v>4</v>
      </c>
      <c r="B202" s="101" t="s">
        <v>103</v>
      </c>
      <c r="C202" s="68"/>
      <c r="D202" s="69"/>
      <c r="E202" s="68"/>
      <c r="F202" s="22"/>
    </row>
    <row r="203" spans="1:6" customFormat="1" x14ac:dyDescent="0.2">
      <c r="A203" s="107"/>
      <c r="B203" s="101"/>
      <c r="C203" s="109" t="s">
        <v>33</v>
      </c>
      <c r="D203" s="69">
        <v>86</v>
      </c>
      <c r="E203" s="69"/>
      <c r="F203" s="91"/>
    </row>
    <row r="204" spans="1:6" customFormat="1" ht="13.5" thickBot="1" x14ac:dyDescent="0.25">
      <c r="A204" s="45"/>
      <c r="B204" s="41"/>
      <c r="C204" s="34"/>
      <c r="D204" s="39"/>
      <c r="E204" s="34"/>
      <c r="F204" s="18"/>
    </row>
    <row r="205" spans="1:6" customFormat="1" ht="13.5" thickBot="1" x14ac:dyDescent="0.25">
      <c r="A205" s="85"/>
      <c r="B205" s="86" t="s">
        <v>14</v>
      </c>
      <c r="C205" s="87"/>
      <c r="D205" s="88"/>
      <c r="E205" s="87"/>
      <c r="F205" s="106">
        <f>SUM(F194:F203)</f>
        <v>0</v>
      </c>
    </row>
    <row r="206" spans="1:6" customFormat="1" x14ac:dyDescent="0.2">
      <c r="A206" s="42"/>
      <c r="B206" s="41"/>
      <c r="C206" s="34"/>
      <c r="D206" s="39"/>
      <c r="E206" s="34"/>
      <c r="F206" s="18"/>
    </row>
  </sheetData>
  <phoneticPr fontId="0" type="noConversion"/>
  <pageMargins left="0.74803149606299213" right="0.74803149606299213" top="0.98425196850393704" bottom="0.98425196850393704" header="0.51181102362204722" footer="0.51181102362204722"/>
  <pageSetup paperSize="9" scale="89" orientation="portrait" useFirstPageNumber="1" r:id="rId1"/>
  <headerFooter alignWithMargins="0">
    <oddHeader>&amp;L&amp;"Arial CE,Bold"TROŠKOVNIK GRAĐEVINSKO-OBRTNIČKIH RADOVA</oddHeader>
    <oddFooter>&amp;L&amp;8TD 29/16&amp;R&amp;8
str. &amp;P/&amp;N</oddFooter>
  </headerFooter>
  <rowBreaks count="5" manualBreakCount="5">
    <brk id="78" max="5" man="1"/>
    <brk id="106" max="5" man="1"/>
    <brk id="158" max="5" man="1"/>
    <brk id="178" max="5" man="1"/>
    <brk id="18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Q30"/>
  <sheetViews>
    <sheetView showGridLines="0" tabSelected="1" view="pageBreakPreview" zoomScaleNormal="100" zoomScaleSheetLayoutView="100" workbookViewId="0">
      <selection activeCell="G15" sqref="G15"/>
    </sheetView>
  </sheetViews>
  <sheetFormatPr defaultRowHeight="12.75" x14ac:dyDescent="0.2"/>
  <cols>
    <col min="2" max="2" width="9.140625" style="29" customWidth="1"/>
    <col min="3" max="3" width="32.5703125" style="6" customWidth="1"/>
    <col min="4" max="4" width="15.85546875" style="2" customWidth="1"/>
    <col min="5" max="5" width="14.7109375" style="2" customWidth="1"/>
    <col min="7" max="7" width="33.85546875" customWidth="1"/>
  </cols>
  <sheetData>
    <row r="2" spans="1:17" s="112" customFormat="1" x14ac:dyDescent="0.2">
      <c r="A2" s="148" t="s">
        <v>39</v>
      </c>
      <c r="B2" s="148"/>
      <c r="C2" s="149"/>
      <c r="D2" s="148"/>
      <c r="E2" s="150" t="s">
        <v>36</v>
      </c>
    </row>
    <row r="3" spans="1:17" s="112" customFormat="1" x14ac:dyDescent="0.2">
      <c r="A3" s="151"/>
      <c r="B3" s="151"/>
      <c r="C3" s="152"/>
      <c r="D3" s="151"/>
      <c r="E3" s="153"/>
    </row>
    <row r="4" spans="1:17" ht="13.5" thickBot="1" x14ac:dyDescent="0.25"/>
    <row r="5" spans="1:17" s="146" customFormat="1" ht="18.75" thickBot="1" x14ac:dyDescent="0.25">
      <c r="A5" s="141"/>
      <c r="B5" s="147" t="s">
        <v>95</v>
      </c>
      <c r="C5" s="141"/>
      <c r="D5" s="142"/>
      <c r="E5" s="143"/>
      <c r="F5" s="144"/>
      <c r="G5" s="145"/>
    </row>
    <row r="6" spans="1:17" s="1" customFormat="1" x14ac:dyDescent="0.2">
      <c r="B6" s="6"/>
      <c r="C6" s="5"/>
      <c r="D6" s="2"/>
      <c r="E6" s="10"/>
      <c r="F6" s="4"/>
      <c r="G6" s="3"/>
    </row>
    <row r="7" spans="1:17" s="1" customFormat="1" x14ac:dyDescent="0.2">
      <c r="B7" s="6"/>
      <c r="C7" s="6"/>
      <c r="D7" s="2"/>
      <c r="E7" s="10"/>
      <c r="F7" s="4"/>
      <c r="G7" s="3"/>
    </row>
    <row r="8" spans="1:17" s="54" customFormat="1" x14ac:dyDescent="0.2">
      <c r="A8" s="47"/>
      <c r="B8" s="48" t="str">
        <f>GRAĐEVINSKI!A5</f>
        <v>I</v>
      </c>
      <c r="C8" s="49" t="str">
        <f>GRAĐEVINSKI!B5</f>
        <v>PRIPREMNI RADOVI</v>
      </c>
      <c r="D8" s="50">
        <f>GRAĐEVINSKI!F25</f>
        <v>0</v>
      </c>
      <c r="E8" s="51" t="s">
        <v>2</v>
      </c>
      <c r="F8" s="52"/>
      <c r="G8" s="53"/>
    </row>
    <row r="9" spans="1:17" s="54" customFormat="1" x14ac:dyDescent="0.2">
      <c r="B9" s="48" t="str">
        <f>GRAĐEVINSKI!A29</f>
        <v>II</v>
      </c>
      <c r="C9" s="55" t="str">
        <f>GRAĐEVINSKI!B29</f>
        <v>RUŠENJA I DEMONTAŽE</v>
      </c>
      <c r="D9" s="50">
        <f>GRAĐEVINSKI!F61</f>
        <v>0</v>
      </c>
      <c r="E9" s="51" t="s">
        <v>2</v>
      </c>
      <c r="F9" s="52"/>
      <c r="G9" s="53"/>
    </row>
    <row r="10" spans="1:17" s="60" customFormat="1" x14ac:dyDescent="0.2">
      <c r="B10" s="61" t="str">
        <f>GRAĐEVINSKI!A65</f>
        <v>III</v>
      </c>
      <c r="C10" s="57" t="str">
        <f>GRAĐEVINSKI!B65</f>
        <v>ZIDARSKI    RADOVI</v>
      </c>
      <c r="D10" s="58">
        <f>GRAĐEVINSKI!F86</f>
        <v>0</v>
      </c>
      <c r="E10" s="59" t="s">
        <v>2</v>
      </c>
    </row>
    <row r="11" spans="1:17" s="60" customFormat="1" x14ac:dyDescent="0.2">
      <c r="B11" s="108" t="str">
        <f>GRAĐEVINSKI!A90</f>
        <v>IV</v>
      </c>
      <c r="C11" s="61" t="str">
        <f>GRAĐEVINSKI!B90</f>
        <v>TESARSKI   RADOVI</v>
      </c>
      <c r="D11" s="58">
        <f>GRAĐEVINSKI!F104</f>
        <v>0</v>
      </c>
      <c r="E11" s="59" t="s">
        <v>2</v>
      </c>
    </row>
    <row r="12" spans="1:17" s="60" customFormat="1" x14ac:dyDescent="0.2">
      <c r="B12" s="61" t="str">
        <f>GRAĐEVINSKI!A108</f>
        <v>V</v>
      </c>
      <c r="C12" s="57" t="str">
        <f>GRAĐEVINSKI!B108</f>
        <v>IZOLATERSKI   RADOVI</v>
      </c>
      <c r="D12" s="58">
        <f>GRAĐEVINSKI!F129</f>
        <v>0</v>
      </c>
      <c r="E12" s="59" t="s">
        <v>2</v>
      </c>
    </row>
    <row r="13" spans="1:17" s="60" customFormat="1" x14ac:dyDescent="0.2">
      <c r="B13" s="61" t="str">
        <f>GRAĐEVINSKI!A132</f>
        <v>VI</v>
      </c>
      <c r="C13" s="57" t="str">
        <f>GRAĐEVINSKI!B132</f>
        <v>FASADERSKI RADOVI</v>
      </c>
      <c r="D13" s="58">
        <f>GRAĐEVINSKI!F156</f>
        <v>0</v>
      </c>
      <c r="E13" s="59" t="s">
        <v>2</v>
      </c>
    </row>
    <row r="14" spans="1:17" s="56" customFormat="1" x14ac:dyDescent="0.2">
      <c r="B14" s="64" t="str">
        <f>GRAĐEVINSKI!A160</f>
        <v>VII</v>
      </c>
      <c r="C14" s="64" t="str">
        <f>GRAĐEVINSKI!B160</f>
        <v>LIMARSKI  RADOVI</v>
      </c>
      <c r="D14" s="50">
        <f>GRAĐEVINSKI!F177</f>
        <v>0</v>
      </c>
      <c r="E14" s="51" t="s">
        <v>2</v>
      </c>
    </row>
    <row r="15" spans="1:17" s="56" customFormat="1" ht="14.25" customHeight="1" x14ac:dyDescent="0.2">
      <c r="A15" s="63"/>
      <c r="B15" s="64" t="str">
        <f>GRAĐEVINSKI!A181</f>
        <v>VIII</v>
      </c>
      <c r="C15" s="64" t="str">
        <f>GRAĐEVINSKI!B181</f>
        <v>BRAVARSKI/STOLARSKI   RADOVI</v>
      </c>
      <c r="D15" s="50">
        <f>GRAĐEVINSKI!F188</f>
        <v>0</v>
      </c>
      <c r="E15" s="51" t="s">
        <v>2</v>
      </c>
    </row>
    <row r="16" spans="1:17" s="56" customFormat="1" ht="24.75" customHeight="1" x14ac:dyDescent="0.2">
      <c r="B16" s="64" t="str">
        <f>GRAĐEVINSKI!A191</f>
        <v>IX</v>
      </c>
      <c r="C16" s="64" t="str">
        <f>GRAĐEVINSKI!B191</f>
        <v>SOBOSLIKARSKO   LIČILAČKI   RADOVI</v>
      </c>
      <c r="D16" s="50">
        <f>GRAĐEVINSKI!F205</f>
        <v>0</v>
      </c>
      <c r="E16" s="51" t="s">
        <v>2</v>
      </c>
      <c r="K16"/>
      <c r="L16"/>
      <c r="M16"/>
      <c r="N16"/>
      <c r="O16"/>
      <c r="P16"/>
      <c r="Q16"/>
    </row>
    <row r="17" spans="1:16" s="8" customFormat="1" ht="13.5" thickBot="1" x14ac:dyDescent="0.25">
      <c r="B17" s="27"/>
      <c r="C17" s="9"/>
      <c r="D17" s="12"/>
      <c r="E17" s="12"/>
      <c r="J17"/>
      <c r="K17"/>
      <c r="L17"/>
      <c r="M17"/>
      <c r="N17"/>
      <c r="O17"/>
      <c r="P17"/>
    </row>
    <row r="18" spans="1:16" s="8" customFormat="1" ht="16.5" thickBot="1" x14ac:dyDescent="0.25">
      <c r="B18" s="27"/>
      <c r="C18" s="62" t="s">
        <v>96</v>
      </c>
      <c r="D18" s="36">
        <f>SUM(D8:D16)</f>
        <v>0</v>
      </c>
      <c r="E18" s="35" t="s">
        <v>2</v>
      </c>
      <c r="J18" s="156"/>
      <c r="K18"/>
      <c r="L18"/>
      <c r="M18"/>
      <c r="N18"/>
      <c r="O18"/>
      <c r="P18"/>
    </row>
    <row r="19" spans="1:16" s="8" customFormat="1" ht="13.5" thickBot="1" x14ac:dyDescent="0.25">
      <c r="B19" s="27"/>
      <c r="C19" s="9"/>
      <c r="D19" s="12"/>
      <c r="E19" s="12"/>
      <c r="J19"/>
      <c r="K19"/>
      <c r="L19"/>
      <c r="M19"/>
      <c r="N19"/>
      <c r="O19"/>
      <c r="P19"/>
    </row>
    <row r="20" spans="1:16" ht="16.5" thickBot="1" x14ac:dyDescent="0.3">
      <c r="B20" s="28"/>
      <c r="C20" s="62" t="s">
        <v>105</v>
      </c>
      <c r="D20" s="36">
        <f>(D18)*0.25</f>
        <v>0</v>
      </c>
      <c r="E20" s="35" t="s">
        <v>2</v>
      </c>
    </row>
    <row r="21" spans="1:16" ht="16.5" thickBot="1" x14ac:dyDescent="0.3">
      <c r="B21" s="28"/>
      <c r="C21" s="7"/>
      <c r="D21" s="11"/>
      <c r="E21" s="10"/>
      <c r="J21" s="157"/>
    </row>
    <row r="22" spans="1:16" ht="18.75" thickBot="1" x14ac:dyDescent="0.3">
      <c r="A22" s="37"/>
      <c r="B22" s="38"/>
      <c r="C22" s="65" t="s">
        <v>104</v>
      </c>
      <c r="D22" s="154">
        <f>D18+D20</f>
        <v>0</v>
      </c>
      <c r="E22" s="155" t="s">
        <v>2</v>
      </c>
      <c r="G22" s="8"/>
      <c r="H22" s="8"/>
      <c r="I22" s="8"/>
      <c r="J22" s="8"/>
    </row>
    <row r="23" spans="1:16" ht="18" x14ac:dyDescent="0.25">
      <c r="A23" s="165"/>
      <c r="B23" s="166"/>
      <c r="C23" s="167"/>
      <c r="D23" s="168"/>
      <c r="E23" s="169"/>
      <c r="G23" s="8"/>
      <c r="H23" s="8"/>
      <c r="I23" s="8"/>
      <c r="J23" s="8"/>
    </row>
    <row r="24" spans="1:16" ht="15.75" x14ac:dyDescent="0.25">
      <c r="B24" s="28"/>
      <c r="C24" s="7"/>
      <c r="D24" s="11"/>
      <c r="E24" s="10"/>
      <c r="G24" s="8"/>
      <c r="H24" s="8"/>
      <c r="I24" s="8"/>
      <c r="J24" s="8"/>
    </row>
    <row r="25" spans="1:16" ht="15.75" x14ac:dyDescent="0.25">
      <c r="B25" s="28"/>
      <c r="D25" s="171" t="s">
        <v>112</v>
      </c>
      <c r="E25" s="171"/>
      <c r="G25" s="8"/>
      <c r="H25" s="8"/>
      <c r="I25" s="8"/>
      <c r="J25" s="8"/>
    </row>
    <row r="26" spans="1:16" ht="28.5" customHeight="1" x14ac:dyDescent="0.2">
      <c r="B26" s="83" t="s">
        <v>30</v>
      </c>
      <c r="C26" s="161"/>
      <c r="D26" s="159"/>
      <c r="E26" s="162"/>
      <c r="G26" s="158"/>
      <c r="H26" s="8"/>
      <c r="I26" s="8"/>
      <c r="J26" s="156"/>
    </row>
    <row r="27" spans="1:16" ht="30" customHeight="1" x14ac:dyDescent="0.2">
      <c r="D27" s="170" t="s">
        <v>110</v>
      </c>
      <c r="E27" s="170"/>
      <c r="G27" s="8"/>
      <c r="H27" s="8"/>
      <c r="I27" s="8"/>
    </row>
    <row r="28" spans="1:16" x14ac:dyDescent="0.2">
      <c r="D28" s="163" t="s">
        <v>111</v>
      </c>
      <c r="E28" s="164"/>
      <c r="G28" s="8"/>
      <c r="H28" s="8"/>
      <c r="I28" s="8"/>
      <c r="J28" s="8"/>
    </row>
    <row r="29" spans="1:16" x14ac:dyDescent="0.2">
      <c r="A29" s="172" t="s">
        <v>113</v>
      </c>
      <c r="B29" s="172"/>
      <c r="C29" s="3"/>
      <c r="D29" s="160"/>
      <c r="G29" s="8"/>
      <c r="H29" s="8"/>
      <c r="I29" s="8"/>
      <c r="J29" s="8"/>
    </row>
    <row r="30" spans="1:16" x14ac:dyDescent="0.2">
      <c r="C30" s="3"/>
      <c r="D30" s="160"/>
      <c r="G30" s="8"/>
      <c r="H30" s="8"/>
      <c r="I30" s="8"/>
      <c r="J30" s="8"/>
    </row>
  </sheetData>
  <mergeCells count="3">
    <mergeCell ref="D27:E27"/>
    <mergeCell ref="D25:E25"/>
    <mergeCell ref="A29:B29"/>
  </mergeCells>
  <phoneticPr fontId="0" type="noConversion"/>
  <pageMargins left="0.74803149606299213" right="0.74803149606299213" top="0.98425196850393704" bottom="0.98425196850393704" header="0.51181102362204722" footer="0.51181102362204722"/>
  <pageSetup paperSize="9" scale="95" firstPageNumber="2" orientation="portrait" useFirstPageNumber="1" r:id="rId1"/>
  <headerFooter alignWithMargins="0">
    <oddHeader xml:space="preserve">&amp;L&amp;"Arial CE,Bold"&amp;12TROŠKOVNIK GRAĐEVINSKO-OBRTNIČKIH RADOVA&amp;C
&amp;R&amp;8
</oddHeader>
    <oddFooter>&amp;L&amp;8TD 29/16&amp;C&amp;8          &amp;R&amp;8str. 1/1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3</vt:i4>
      </vt:variant>
    </vt:vector>
  </HeadingPairs>
  <TitlesOfParts>
    <vt:vector size="5" baseType="lpstr">
      <vt:lpstr>GRAĐEVINSKI</vt:lpstr>
      <vt:lpstr>REKAPITULACIJA</vt:lpstr>
      <vt:lpstr>GRAĐEVINSKI!Ispis_naslova</vt:lpstr>
      <vt:lpstr>GRAĐEVINSKI!Podrucje_ispisa</vt:lpstr>
      <vt:lpstr>REKAPITULACIJA!Podrucje_ispisa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Boris</dc:creator>
  <cp:lastModifiedBy>Hrvoje Rodin</cp:lastModifiedBy>
  <cp:lastPrinted>2017-01-17T12:51:43Z</cp:lastPrinted>
  <dcterms:created xsi:type="dcterms:W3CDTF">2003-03-24T14:43:59Z</dcterms:created>
  <dcterms:modified xsi:type="dcterms:W3CDTF">2017-05-11T12:18:18Z</dcterms:modified>
</cp:coreProperties>
</file>